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5232"/>
  </bookViews>
  <sheets>
    <sheet name="36 -GASTOS Y COSTOS" sheetId="1" r:id="rId1"/>
  </sheets>
  <externalReferences>
    <externalReference r:id="rId2"/>
  </externalReferences>
  <definedNames>
    <definedName name="_xlnm.Print_Area" localSheetId="0">'36 -GASTOS Y COSTOS'!$B$145:$O$260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'36 -GASTOS Y COSTOS'!$B:$B,'36 -GASTOS Y COSTOS'!$145:$147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L191" i="1"/>
  <c r="N191" s="1"/>
  <c r="L189"/>
  <c r="N189" s="1"/>
  <c r="L187"/>
  <c r="N187" s="1"/>
  <c r="M180"/>
  <c r="O180" s="1"/>
  <c r="L180"/>
  <c r="N180" s="1"/>
  <c r="M159"/>
  <c r="O159" s="1"/>
  <c r="M155"/>
  <c r="O155" s="1"/>
  <c r="M151"/>
  <c r="O151" s="1"/>
  <c r="K192"/>
  <c r="M192" s="1"/>
  <c r="O192" s="1"/>
  <c r="K191"/>
  <c r="M191" s="1"/>
  <c r="O191" s="1"/>
  <c r="K190"/>
  <c r="M190" s="1"/>
  <c r="O190" s="1"/>
  <c r="K189"/>
  <c r="M189" s="1"/>
  <c r="O189" s="1"/>
  <c r="K188"/>
  <c r="M188" s="1"/>
  <c r="O188" s="1"/>
  <c r="K187"/>
  <c r="M187" s="1"/>
  <c r="O187" s="1"/>
  <c r="K186"/>
  <c r="M186" s="1"/>
  <c r="O186" s="1"/>
  <c r="K173"/>
  <c r="M173" s="1"/>
  <c r="O173" s="1"/>
  <c r="K160"/>
  <c r="M160" s="1"/>
  <c r="O160" s="1"/>
  <c r="K159"/>
  <c r="K158"/>
  <c r="M158" s="1"/>
  <c r="O158" s="1"/>
  <c r="K156"/>
  <c r="M156" s="1"/>
  <c r="O156" s="1"/>
  <c r="K155"/>
  <c r="K154"/>
  <c r="M154" s="1"/>
  <c r="O154" s="1"/>
  <c r="K151"/>
  <c r="J192"/>
  <c r="L192" s="1"/>
  <c r="N192" s="1"/>
  <c r="J191"/>
  <c r="J190"/>
  <c r="L190" s="1"/>
  <c r="N190" s="1"/>
  <c r="J189"/>
  <c r="J188"/>
  <c r="L188" s="1"/>
  <c r="N188" s="1"/>
  <c r="J187"/>
  <c r="J186"/>
  <c r="L186" s="1"/>
  <c r="N186" s="1"/>
  <c r="J180"/>
  <c r="J154"/>
  <c r="L154" s="1"/>
  <c r="N154" s="1"/>
  <c r="J155"/>
  <c r="L155" s="1"/>
  <c r="N155" s="1"/>
  <c r="J156"/>
  <c r="L156" s="1"/>
  <c r="N156" s="1"/>
  <c r="J159"/>
  <c r="L159" s="1"/>
  <c r="N159" s="1"/>
  <c r="J160"/>
  <c r="L160" s="1"/>
  <c r="N160" s="1"/>
  <c r="J163"/>
  <c r="L163" s="1"/>
  <c r="N163" s="1"/>
  <c r="J151"/>
  <c r="L151" s="1"/>
  <c r="N151" s="1"/>
  <c r="E244" l="1"/>
  <c r="D244"/>
  <c r="E239"/>
  <c r="D239"/>
  <c r="E235"/>
  <c r="D235"/>
  <c r="E230"/>
  <c r="D230"/>
  <c r="E218"/>
  <c r="D218"/>
  <c r="E215"/>
  <c r="D215"/>
  <c r="E211"/>
  <c r="D211"/>
  <c r="E201"/>
  <c r="D201"/>
  <c r="E200"/>
  <c r="D200"/>
  <c r="E194"/>
  <c r="D194"/>
  <c r="E185"/>
  <c r="D185"/>
  <c r="E179"/>
  <c r="D179"/>
  <c r="E169"/>
  <c r="D169"/>
  <c r="E150"/>
  <c r="D150"/>
  <c r="E149"/>
  <c r="D149"/>
  <c r="E148"/>
  <c r="D148"/>
  <c r="G256"/>
  <c r="F256"/>
  <c r="G253"/>
  <c r="F253"/>
  <c r="G244"/>
  <c r="F244"/>
  <c r="G239"/>
  <c r="F239"/>
  <c r="G235"/>
  <c r="F235"/>
  <c r="G230"/>
  <c r="F230"/>
  <c r="G218"/>
  <c r="F218"/>
  <c r="G215"/>
  <c r="F215"/>
  <c r="G211"/>
  <c r="F211"/>
  <c r="G201"/>
  <c r="F201"/>
  <c r="G200"/>
  <c r="F200"/>
  <c r="Q200" s="1"/>
  <c r="G194"/>
  <c r="F194"/>
  <c r="G185"/>
  <c r="R185" s="1"/>
  <c r="F185"/>
  <c r="G179"/>
  <c r="F179"/>
  <c r="G169"/>
  <c r="F169"/>
  <c r="G150"/>
  <c r="F150"/>
  <c r="G149"/>
  <c r="F149"/>
  <c r="Q149" s="1"/>
  <c r="G148"/>
  <c r="F148"/>
  <c r="Q148" s="1"/>
  <c r="Q253"/>
  <c r="O111"/>
  <c r="N111"/>
  <c r="M111"/>
  <c r="L111"/>
  <c r="K111"/>
  <c r="J111"/>
  <c r="I111"/>
  <c r="H111"/>
  <c r="G111"/>
  <c r="F111"/>
  <c r="E111"/>
  <c r="O106"/>
  <c r="N106"/>
  <c r="M106"/>
  <c r="L106"/>
  <c r="K106"/>
  <c r="J106"/>
  <c r="I106"/>
  <c r="H106"/>
  <c r="G106"/>
  <c r="F106"/>
  <c r="E106"/>
  <c r="O102"/>
  <c r="N102"/>
  <c r="M102"/>
  <c r="L102"/>
  <c r="K102"/>
  <c r="J102"/>
  <c r="I102"/>
  <c r="H102"/>
  <c r="G102"/>
  <c r="F102"/>
  <c r="E102"/>
  <c r="O97"/>
  <c r="N97"/>
  <c r="M97"/>
  <c r="L97"/>
  <c r="K97"/>
  <c r="J97"/>
  <c r="I97"/>
  <c r="H97"/>
  <c r="G97"/>
  <c r="F97"/>
  <c r="E97"/>
  <c r="O85"/>
  <c r="N85"/>
  <c r="M85"/>
  <c r="L85"/>
  <c r="K85"/>
  <c r="J85"/>
  <c r="I85"/>
  <c r="H85"/>
  <c r="G85"/>
  <c r="F85"/>
  <c r="E85"/>
  <c r="O82"/>
  <c r="N82"/>
  <c r="M82"/>
  <c r="L82"/>
  <c r="K82"/>
  <c r="J82"/>
  <c r="I82"/>
  <c r="H82"/>
  <c r="G82"/>
  <c r="F82"/>
  <c r="E82"/>
  <c r="O78"/>
  <c r="N78"/>
  <c r="M78"/>
  <c r="L78"/>
  <c r="K78"/>
  <c r="J78"/>
  <c r="I78"/>
  <c r="H78"/>
  <c r="G78"/>
  <c r="F78"/>
  <c r="E78"/>
  <c r="O68"/>
  <c r="O67" s="1"/>
  <c r="N68"/>
  <c r="M68"/>
  <c r="M67" s="1"/>
  <c r="L68"/>
  <c r="K68"/>
  <c r="K67" s="1"/>
  <c r="J68"/>
  <c r="I68"/>
  <c r="I67" s="1"/>
  <c r="H68"/>
  <c r="G68"/>
  <c r="G67" s="1"/>
  <c r="F68"/>
  <c r="E68"/>
  <c r="E67" s="1"/>
  <c r="N67"/>
  <c r="L67"/>
  <c r="J67"/>
  <c r="H67"/>
  <c r="F67"/>
  <c r="O61"/>
  <c r="N61"/>
  <c r="M61"/>
  <c r="L61"/>
  <c r="K61"/>
  <c r="J61"/>
  <c r="I61"/>
  <c r="H61"/>
  <c r="G61"/>
  <c r="F61"/>
  <c r="E61"/>
  <c r="O52"/>
  <c r="N52"/>
  <c r="M52"/>
  <c r="L52"/>
  <c r="K52"/>
  <c r="J52"/>
  <c r="I52"/>
  <c r="H52"/>
  <c r="G52"/>
  <c r="F52"/>
  <c r="E52"/>
  <c r="O46"/>
  <c r="N46"/>
  <c r="M46"/>
  <c r="L46"/>
  <c r="K46"/>
  <c r="J46"/>
  <c r="I46"/>
  <c r="H46"/>
  <c r="G46"/>
  <c r="F46"/>
  <c r="E46"/>
  <c r="O36"/>
  <c r="N36"/>
  <c r="M36"/>
  <c r="L36"/>
  <c r="K36"/>
  <c r="J36"/>
  <c r="I36"/>
  <c r="H36"/>
  <c r="G36"/>
  <c r="F36"/>
  <c r="E36"/>
  <c r="O17"/>
  <c r="O16" s="1"/>
  <c r="O15" s="1"/>
  <c r="N17"/>
  <c r="M17"/>
  <c r="M16" s="1"/>
  <c r="M15" s="1"/>
  <c r="L17"/>
  <c r="K17"/>
  <c r="K16" s="1"/>
  <c r="K15" s="1"/>
  <c r="J17"/>
  <c r="I17"/>
  <c r="I16" s="1"/>
  <c r="I15" s="1"/>
  <c r="H17"/>
  <c r="G17"/>
  <c r="G16" s="1"/>
  <c r="G15" s="1"/>
  <c r="F17"/>
  <c r="E17"/>
  <c r="E16" s="1"/>
  <c r="N16"/>
  <c r="L16"/>
  <c r="L15" s="1"/>
  <c r="J16"/>
  <c r="H16"/>
  <c r="H15" s="1"/>
  <c r="F16"/>
  <c r="N15"/>
  <c r="J15"/>
  <c r="F15"/>
  <c r="E134" s="1"/>
  <c r="D123"/>
  <c r="D120"/>
  <c r="D111"/>
  <c r="D106"/>
  <c r="D102"/>
  <c r="D97"/>
  <c r="D85"/>
  <c r="D82"/>
  <c r="D78"/>
  <c r="D67" s="1"/>
  <c r="Q67" s="1"/>
  <c r="D68"/>
  <c r="D61"/>
  <c r="D52"/>
  <c r="D46"/>
  <c r="Q46" s="1"/>
  <c r="D36"/>
  <c r="D17"/>
  <c r="D16" s="1"/>
  <c r="R260"/>
  <c r="Q260"/>
  <c r="R259"/>
  <c r="Q259"/>
  <c r="R258"/>
  <c r="Q258"/>
  <c r="R257"/>
  <c r="Q257"/>
  <c r="R256"/>
  <c r="Q256"/>
  <c r="R255"/>
  <c r="Q255"/>
  <c r="R254"/>
  <c r="Q254"/>
  <c r="R253"/>
  <c r="R252"/>
  <c r="Q252"/>
  <c r="R251"/>
  <c r="Q251"/>
  <c r="R250"/>
  <c r="Q250"/>
  <c r="R249"/>
  <c r="Q249"/>
  <c r="R248"/>
  <c r="Q248"/>
  <c r="R247"/>
  <c r="Q247"/>
  <c r="R246"/>
  <c r="Q246"/>
  <c r="R245"/>
  <c r="Q245"/>
  <c r="R244"/>
  <c r="Q244"/>
  <c r="R243"/>
  <c r="Q243"/>
  <c r="R242"/>
  <c r="Q242"/>
  <c r="R241"/>
  <c r="Q241"/>
  <c r="R240"/>
  <c r="Q240"/>
  <c r="R239"/>
  <c r="Q239"/>
  <c r="R238"/>
  <c r="Q238"/>
  <c r="R237"/>
  <c r="Q237"/>
  <c r="R236"/>
  <c r="Q236"/>
  <c r="R235"/>
  <c r="Q235"/>
  <c r="R234"/>
  <c r="Q234"/>
  <c r="R233"/>
  <c r="Q233"/>
  <c r="R232"/>
  <c r="Q232"/>
  <c r="R231"/>
  <c r="Q231"/>
  <c r="R230"/>
  <c r="Q230"/>
  <c r="R229"/>
  <c r="Q229"/>
  <c r="R228"/>
  <c r="Q228"/>
  <c r="R227"/>
  <c r="Q227"/>
  <c r="R226"/>
  <c r="Q226"/>
  <c r="R225"/>
  <c r="Q225"/>
  <c r="R224"/>
  <c r="Q224"/>
  <c r="R223"/>
  <c r="Q223"/>
  <c r="R222"/>
  <c r="Q222"/>
  <c r="R221"/>
  <c r="Q221"/>
  <c r="R220"/>
  <c r="Q220"/>
  <c r="R219"/>
  <c r="Q219"/>
  <c r="R218"/>
  <c r="Q218"/>
  <c r="R217"/>
  <c r="Q217"/>
  <c r="R216"/>
  <c r="Q216"/>
  <c r="R215"/>
  <c r="Q215"/>
  <c r="R214"/>
  <c r="Q214"/>
  <c r="R213"/>
  <c r="Q213"/>
  <c r="R212"/>
  <c r="Q212"/>
  <c r="R211"/>
  <c r="Q211"/>
  <c r="R210"/>
  <c r="Q210"/>
  <c r="R209"/>
  <c r="Q209"/>
  <c r="R208"/>
  <c r="Q208"/>
  <c r="R207"/>
  <c r="Q207"/>
  <c r="R206"/>
  <c r="Q206"/>
  <c r="R205"/>
  <c r="Q205"/>
  <c r="R204"/>
  <c r="Q204"/>
  <c r="T203"/>
  <c r="R203"/>
  <c r="Q203"/>
  <c r="R202"/>
  <c r="Q202"/>
  <c r="R201"/>
  <c r="Q201"/>
  <c r="R199"/>
  <c r="Q199"/>
  <c r="R198"/>
  <c r="Q198"/>
  <c r="R197"/>
  <c r="Q197"/>
  <c r="R196"/>
  <c r="Q196"/>
  <c r="R195"/>
  <c r="Q195"/>
  <c r="R194"/>
  <c r="Q194"/>
  <c r="R193"/>
  <c r="Q193"/>
  <c r="T192"/>
  <c r="R192"/>
  <c r="Q192"/>
  <c r="T191"/>
  <c r="R191"/>
  <c r="Q191"/>
  <c r="T190"/>
  <c r="R190"/>
  <c r="Q190"/>
  <c r="T189"/>
  <c r="R189"/>
  <c r="Q189"/>
  <c r="T188"/>
  <c r="R188"/>
  <c r="Q188"/>
  <c r="T187"/>
  <c r="R187"/>
  <c r="Q187"/>
  <c r="T186"/>
  <c r="R186"/>
  <c r="Q186"/>
  <c r="Q185"/>
  <c r="R184"/>
  <c r="Q184"/>
  <c r="R183"/>
  <c r="Q183"/>
  <c r="R182"/>
  <c r="Q182"/>
  <c r="R181"/>
  <c r="Q181"/>
  <c r="T180"/>
  <c r="S180"/>
  <c r="R180"/>
  <c r="Q180"/>
  <c r="R179"/>
  <c r="Q179"/>
  <c r="R178"/>
  <c r="Q178"/>
  <c r="R177"/>
  <c r="Q177"/>
  <c r="R176"/>
  <c r="Q176"/>
  <c r="R175"/>
  <c r="Q175"/>
  <c r="R174"/>
  <c r="Q174"/>
  <c r="R173"/>
  <c r="Q173"/>
  <c r="R172"/>
  <c r="Q172"/>
  <c r="R171"/>
  <c r="Q171"/>
  <c r="R170"/>
  <c r="Q170"/>
  <c r="R169"/>
  <c r="Q169"/>
  <c r="R168"/>
  <c r="Q168"/>
  <c r="R167"/>
  <c r="Q167"/>
  <c r="R166"/>
  <c r="Q166"/>
  <c r="R165"/>
  <c r="Q165"/>
  <c r="R164"/>
  <c r="Q164"/>
  <c r="R163"/>
  <c r="Q163"/>
  <c r="R162"/>
  <c r="Q162"/>
  <c r="R161"/>
  <c r="Q161"/>
  <c r="T160"/>
  <c r="R160"/>
  <c r="Q160"/>
  <c r="T159"/>
  <c r="R159"/>
  <c r="Q159"/>
  <c r="T158"/>
  <c r="R158"/>
  <c r="Q158"/>
  <c r="R157"/>
  <c r="Q157"/>
  <c r="T156"/>
  <c r="R156"/>
  <c r="Q156"/>
  <c r="T155"/>
  <c r="R155"/>
  <c r="Q155"/>
  <c r="T154"/>
  <c r="R154"/>
  <c r="Q154"/>
  <c r="R153"/>
  <c r="Q153"/>
  <c r="R152"/>
  <c r="Q152"/>
  <c r="T151"/>
  <c r="R151"/>
  <c r="Q151"/>
  <c r="Q150"/>
  <c r="R127"/>
  <c r="Q127"/>
  <c r="R126"/>
  <c r="Q126"/>
  <c r="R125"/>
  <c r="Q125"/>
  <c r="R124"/>
  <c r="Q124"/>
  <c r="R123"/>
  <c r="Q123"/>
  <c r="R122"/>
  <c r="Q122"/>
  <c r="R121"/>
  <c r="Q121"/>
  <c r="R120"/>
  <c r="Q120"/>
  <c r="R119"/>
  <c r="Q119"/>
  <c r="R118"/>
  <c r="Q118"/>
  <c r="R117"/>
  <c r="Q117"/>
  <c r="R116"/>
  <c r="Q116"/>
  <c r="R115"/>
  <c r="Q115"/>
  <c r="R114"/>
  <c r="Q114"/>
  <c r="R113"/>
  <c r="Q113"/>
  <c r="R112"/>
  <c r="Q112"/>
  <c r="R111"/>
  <c r="Q111"/>
  <c r="R110"/>
  <c r="Q110"/>
  <c r="R109"/>
  <c r="Q109"/>
  <c r="R108"/>
  <c r="Q108"/>
  <c r="R107"/>
  <c r="Q107"/>
  <c r="R106"/>
  <c r="Q106"/>
  <c r="R105"/>
  <c r="Q105"/>
  <c r="R104"/>
  <c r="Q104"/>
  <c r="R103"/>
  <c r="Q103"/>
  <c r="R102"/>
  <c r="Q102"/>
  <c r="R101"/>
  <c r="Q101"/>
  <c r="R100"/>
  <c r="Q100"/>
  <c r="R99"/>
  <c r="Q99"/>
  <c r="R98"/>
  <c r="Q98"/>
  <c r="R97"/>
  <c r="Q97"/>
  <c r="R96"/>
  <c r="Q96"/>
  <c r="R95"/>
  <c r="Q95"/>
  <c r="R94"/>
  <c r="Q94"/>
  <c r="R93"/>
  <c r="Q93"/>
  <c r="R92"/>
  <c r="Q92"/>
  <c r="R91"/>
  <c r="Q91"/>
  <c r="R90"/>
  <c r="Q90"/>
  <c r="R89"/>
  <c r="Q89"/>
  <c r="R88"/>
  <c r="Q88"/>
  <c r="R87"/>
  <c r="Q87"/>
  <c r="R86"/>
  <c r="Q86"/>
  <c r="R85"/>
  <c r="Q85"/>
  <c r="R84"/>
  <c r="Q84"/>
  <c r="R83"/>
  <c r="Q83"/>
  <c r="R82"/>
  <c r="Q82"/>
  <c r="R81"/>
  <c r="Q81"/>
  <c r="R80"/>
  <c r="Q80"/>
  <c r="R79"/>
  <c r="Q79"/>
  <c r="R78"/>
  <c r="Q78"/>
  <c r="R77"/>
  <c r="Q77"/>
  <c r="R76"/>
  <c r="Q76"/>
  <c r="R75"/>
  <c r="Q75"/>
  <c r="R74"/>
  <c r="Q74"/>
  <c r="R73"/>
  <c r="Q73"/>
  <c r="R72"/>
  <c r="Q72"/>
  <c r="R71"/>
  <c r="Q71"/>
  <c r="R70"/>
  <c r="Q70"/>
  <c r="R69"/>
  <c r="Q69"/>
  <c r="R68"/>
  <c r="Q68"/>
  <c r="R66"/>
  <c r="Q66"/>
  <c r="R65"/>
  <c r="Q65"/>
  <c r="R64"/>
  <c r="Q64"/>
  <c r="R63"/>
  <c r="Q63"/>
  <c r="R62"/>
  <c r="Q62"/>
  <c r="R61"/>
  <c r="Q61"/>
  <c r="R60"/>
  <c r="Q60"/>
  <c r="R59"/>
  <c r="Q59"/>
  <c r="R58"/>
  <c r="Q58"/>
  <c r="R57"/>
  <c r="Q57"/>
  <c r="R56"/>
  <c r="Q56"/>
  <c r="R55"/>
  <c r="Q55"/>
  <c r="R54"/>
  <c r="Q54"/>
  <c r="R53"/>
  <c r="Q53"/>
  <c r="R52"/>
  <c r="Q52"/>
  <c r="R51"/>
  <c r="Q51"/>
  <c r="R50"/>
  <c r="Q50"/>
  <c r="R49"/>
  <c r="Q49"/>
  <c r="R48"/>
  <c r="Q48"/>
  <c r="R47"/>
  <c r="Q47"/>
  <c r="R46"/>
  <c r="R45"/>
  <c r="Q45"/>
  <c r="R44"/>
  <c r="Q44"/>
  <c r="R43"/>
  <c r="Q43"/>
  <c r="R42"/>
  <c r="Q42"/>
  <c r="R41"/>
  <c r="Q41"/>
  <c r="R40"/>
  <c r="Q40"/>
  <c r="R39"/>
  <c r="Q39"/>
  <c r="R38"/>
  <c r="Q38"/>
  <c r="R37"/>
  <c r="Q37"/>
  <c r="Q36"/>
  <c r="R35"/>
  <c r="Q35"/>
  <c r="R34"/>
  <c r="Q34"/>
  <c r="R33"/>
  <c r="Q33"/>
  <c r="R32"/>
  <c r="Q32"/>
  <c r="R31"/>
  <c r="Q31"/>
  <c r="R30"/>
  <c r="Q30"/>
  <c r="R29"/>
  <c r="Q29"/>
  <c r="R28"/>
  <c r="Q28"/>
  <c r="R27"/>
  <c r="Q27"/>
  <c r="R26"/>
  <c r="Q26"/>
  <c r="R25"/>
  <c r="Q25"/>
  <c r="R24"/>
  <c r="Q24"/>
  <c r="R23"/>
  <c r="Q23"/>
  <c r="R22"/>
  <c r="Q22"/>
  <c r="R21"/>
  <c r="Q21"/>
  <c r="R20"/>
  <c r="Q20"/>
  <c r="R19"/>
  <c r="Q19"/>
  <c r="R18"/>
  <c r="Q18"/>
  <c r="R17"/>
  <c r="Q17"/>
  <c r="R67" l="1"/>
  <c r="D15"/>
  <c r="Q16"/>
  <c r="E15"/>
  <c r="R36"/>
  <c r="R200"/>
  <c r="R149"/>
  <c r="R150"/>
  <c r="R15"/>
  <c r="R16"/>
  <c r="I260"/>
  <c r="H260"/>
  <c r="I259"/>
  <c r="H259"/>
  <c r="I258"/>
  <c r="H258"/>
  <c r="I255"/>
  <c r="H255"/>
  <c r="K203"/>
  <c r="V203" s="1"/>
  <c r="V192"/>
  <c r="S192"/>
  <c r="V191"/>
  <c r="S191"/>
  <c r="V190"/>
  <c r="S190"/>
  <c r="V189"/>
  <c r="S189"/>
  <c r="V188"/>
  <c r="S188"/>
  <c r="V187"/>
  <c r="S187"/>
  <c r="V186"/>
  <c r="V180"/>
  <c r="U180"/>
  <c r="V160"/>
  <c r="S160"/>
  <c r="V159"/>
  <c r="S159"/>
  <c r="V158"/>
  <c r="H158"/>
  <c r="V156"/>
  <c r="V155"/>
  <c r="V154"/>
  <c r="S154"/>
  <c r="V151"/>
  <c r="Z127"/>
  <c r="Y127"/>
  <c r="X127"/>
  <c r="W127"/>
  <c r="V127"/>
  <c r="U127"/>
  <c r="T127"/>
  <c r="S127"/>
  <c r="Z126"/>
  <c r="Y126"/>
  <c r="X126"/>
  <c r="W126"/>
  <c r="V126"/>
  <c r="U126"/>
  <c r="T126"/>
  <c r="S126"/>
  <c r="Z125"/>
  <c r="Y125"/>
  <c r="X125"/>
  <c r="W125"/>
  <c r="V125"/>
  <c r="U125"/>
  <c r="T125"/>
  <c r="S125"/>
  <c r="Z124"/>
  <c r="Y124"/>
  <c r="X124"/>
  <c r="W124"/>
  <c r="V124"/>
  <c r="U124"/>
  <c r="T124"/>
  <c r="S124"/>
  <c r="Z123"/>
  <c r="Y123"/>
  <c r="X123"/>
  <c r="W123"/>
  <c r="V123"/>
  <c r="U123"/>
  <c r="T123"/>
  <c r="S123"/>
  <c r="Z122"/>
  <c r="Y122"/>
  <c r="X122"/>
  <c r="W122"/>
  <c r="V122"/>
  <c r="U122"/>
  <c r="T122"/>
  <c r="S122"/>
  <c r="Z121"/>
  <c r="Y121"/>
  <c r="X121"/>
  <c r="W121"/>
  <c r="V121"/>
  <c r="U121"/>
  <c r="T121"/>
  <c r="S121"/>
  <c r="Z120"/>
  <c r="Y120"/>
  <c r="X120"/>
  <c r="W120"/>
  <c r="V120"/>
  <c r="U120"/>
  <c r="T120"/>
  <c r="S120"/>
  <c r="Z119"/>
  <c r="Y119"/>
  <c r="X119"/>
  <c r="W119"/>
  <c r="V119"/>
  <c r="U119"/>
  <c r="T119"/>
  <c r="S119"/>
  <c r="Z118"/>
  <c r="Y118"/>
  <c r="X118"/>
  <c r="W118"/>
  <c r="V118"/>
  <c r="U118"/>
  <c r="T118"/>
  <c r="S118"/>
  <c r="Z117"/>
  <c r="Y117"/>
  <c r="X117"/>
  <c r="W117"/>
  <c r="V117"/>
  <c r="U117"/>
  <c r="T117"/>
  <c r="S117"/>
  <c r="Z116"/>
  <c r="Y116"/>
  <c r="X116"/>
  <c r="W116"/>
  <c r="V116"/>
  <c r="U116"/>
  <c r="T116"/>
  <c r="S116"/>
  <c r="Z115"/>
  <c r="Y115"/>
  <c r="X115"/>
  <c r="W115"/>
  <c r="V115"/>
  <c r="U115"/>
  <c r="T115"/>
  <c r="S115"/>
  <c r="Z114"/>
  <c r="Y114"/>
  <c r="X114"/>
  <c r="W114"/>
  <c r="V114"/>
  <c r="U114"/>
  <c r="T114"/>
  <c r="S114"/>
  <c r="Z113"/>
  <c r="Y113"/>
  <c r="X113"/>
  <c r="W113"/>
  <c r="V113"/>
  <c r="U113"/>
  <c r="T113"/>
  <c r="S113"/>
  <c r="Z112"/>
  <c r="Y112"/>
  <c r="X112"/>
  <c r="W112"/>
  <c r="V112"/>
  <c r="U112"/>
  <c r="T112"/>
  <c r="S112"/>
  <c r="Z111"/>
  <c r="Y111"/>
  <c r="X111"/>
  <c r="W111"/>
  <c r="V111"/>
  <c r="U111"/>
  <c r="T111"/>
  <c r="S111"/>
  <c r="Z110"/>
  <c r="Y110"/>
  <c r="X110"/>
  <c r="W110"/>
  <c r="V110"/>
  <c r="U110"/>
  <c r="T110"/>
  <c r="S110"/>
  <c r="Z109"/>
  <c r="Y109"/>
  <c r="X109"/>
  <c r="W109"/>
  <c r="V109"/>
  <c r="U109"/>
  <c r="T109"/>
  <c r="S109"/>
  <c r="Z108"/>
  <c r="Y108"/>
  <c r="X108"/>
  <c r="W108"/>
  <c r="V108"/>
  <c r="U108"/>
  <c r="T108"/>
  <c r="S108"/>
  <c r="Z107"/>
  <c r="Y107"/>
  <c r="X107"/>
  <c r="W107"/>
  <c r="V107"/>
  <c r="U107"/>
  <c r="T107"/>
  <c r="S107"/>
  <c r="Z106"/>
  <c r="Y106"/>
  <c r="X106"/>
  <c r="W106"/>
  <c r="V106"/>
  <c r="U106"/>
  <c r="T106"/>
  <c r="S106"/>
  <c r="Z105"/>
  <c r="Y105"/>
  <c r="X105"/>
  <c r="W105"/>
  <c r="V105"/>
  <c r="U105"/>
  <c r="T105"/>
  <c r="S105"/>
  <c r="Z104"/>
  <c r="Y104"/>
  <c r="X104"/>
  <c r="W104"/>
  <c r="V104"/>
  <c r="U104"/>
  <c r="T104"/>
  <c r="S104"/>
  <c r="Z103"/>
  <c r="Y103"/>
  <c r="X103"/>
  <c r="W103"/>
  <c r="V103"/>
  <c r="U103"/>
  <c r="T103"/>
  <c r="S103"/>
  <c r="Z102"/>
  <c r="Y102"/>
  <c r="X102"/>
  <c r="W102"/>
  <c r="V102"/>
  <c r="U102"/>
  <c r="T102"/>
  <c r="S102"/>
  <c r="Z101"/>
  <c r="Y101"/>
  <c r="X101"/>
  <c r="W101"/>
  <c r="V101"/>
  <c r="U101"/>
  <c r="T101"/>
  <c r="S101"/>
  <c r="Z100"/>
  <c r="Y100"/>
  <c r="X100"/>
  <c r="W100"/>
  <c r="V100"/>
  <c r="U100"/>
  <c r="T100"/>
  <c r="S100"/>
  <c r="Z99"/>
  <c r="Y99"/>
  <c r="X99"/>
  <c r="W99"/>
  <c r="V99"/>
  <c r="U99"/>
  <c r="T99"/>
  <c r="S99"/>
  <c r="Z98"/>
  <c r="Y98"/>
  <c r="X98"/>
  <c r="W98"/>
  <c r="V98"/>
  <c r="U98"/>
  <c r="T98"/>
  <c r="S98"/>
  <c r="Z97"/>
  <c r="Y97"/>
  <c r="X97"/>
  <c r="W97"/>
  <c r="V97"/>
  <c r="U97"/>
  <c r="T97"/>
  <c r="S97"/>
  <c r="Z96"/>
  <c r="Y96"/>
  <c r="X96"/>
  <c r="W96"/>
  <c r="V96"/>
  <c r="U96"/>
  <c r="T96"/>
  <c r="S96"/>
  <c r="Z95"/>
  <c r="Y95"/>
  <c r="X95"/>
  <c r="W95"/>
  <c r="V95"/>
  <c r="U95"/>
  <c r="T95"/>
  <c r="S95"/>
  <c r="Z94"/>
  <c r="Y94"/>
  <c r="X94"/>
  <c r="W94"/>
  <c r="V94"/>
  <c r="U94"/>
  <c r="T94"/>
  <c r="S94"/>
  <c r="Z93"/>
  <c r="Y93"/>
  <c r="X93"/>
  <c r="W93"/>
  <c r="V93"/>
  <c r="U93"/>
  <c r="T93"/>
  <c r="S93"/>
  <c r="Z92"/>
  <c r="Y92"/>
  <c r="X92"/>
  <c r="W92"/>
  <c r="V92"/>
  <c r="U92"/>
  <c r="T92"/>
  <c r="S92"/>
  <c r="Z91"/>
  <c r="Y91"/>
  <c r="X91"/>
  <c r="W91"/>
  <c r="V91"/>
  <c r="U91"/>
  <c r="T91"/>
  <c r="S91"/>
  <c r="Z90"/>
  <c r="Y90"/>
  <c r="X90"/>
  <c r="W90"/>
  <c r="V90"/>
  <c r="U90"/>
  <c r="T90"/>
  <c r="S90"/>
  <c r="Z89"/>
  <c r="Y89"/>
  <c r="X89"/>
  <c r="W89"/>
  <c r="V89"/>
  <c r="U89"/>
  <c r="T89"/>
  <c r="S89"/>
  <c r="Z88"/>
  <c r="Y88"/>
  <c r="X88"/>
  <c r="W88"/>
  <c r="V88"/>
  <c r="U88"/>
  <c r="T88"/>
  <c r="S88"/>
  <c r="Z87"/>
  <c r="Y87"/>
  <c r="X87"/>
  <c r="W87"/>
  <c r="V87"/>
  <c r="U87"/>
  <c r="T87"/>
  <c r="S87"/>
  <c r="Z86"/>
  <c r="Y86"/>
  <c r="X86"/>
  <c r="W86"/>
  <c r="V86"/>
  <c r="U86"/>
  <c r="T86"/>
  <c r="S86"/>
  <c r="Z85"/>
  <c r="Y85"/>
  <c r="X85"/>
  <c r="W85"/>
  <c r="V85"/>
  <c r="U85"/>
  <c r="T85"/>
  <c r="S85"/>
  <c r="Z84"/>
  <c r="Y84"/>
  <c r="X84"/>
  <c r="W84"/>
  <c r="V84"/>
  <c r="U84"/>
  <c r="T84"/>
  <c r="S84"/>
  <c r="Z83"/>
  <c r="Y83"/>
  <c r="X83"/>
  <c r="W83"/>
  <c r="V83"/>
  <c r="U83"/>
  <c r="T83"/>
  <c r="S83"/>
  <c r="Z82"/>
  <c r="Y82"/>
  <c r="X82"/>
  <c r="W82"/>
  <c r="V82"/>
  <c r="U82"/>
  <c r="T82"/>
  <c r="S82"/>
  <c r="Z81"/>
  <c r="Y81"/>
  <c r="X81"/>
  <c r="W81"/>
  <c r="V81"/>
  <c r="U81"/>
  <c r="T81"/>
  <c r="S81"/>
  <c r="Z80"/>
  <c r="Y80"/>
  <c r="X80"/>
  <c r="W80"/>
  <c r="V80"/>
  <c r="U80"/>
  <c r="T80"/>
  <c r="S80"/>
  <c r="Z79"/>
  <c r="Y79"/>
  <c r="X79"/>
  <c r="W79"/>
  <c r="V79"/>
  <c r="U79"/>
  <c r="T79"/>
  <c r="S79"/>
  <c r="Z78"/>
  <c r="Y78"/>
  <c r="X78"/>
  <c r="W78"/>
  <c r="V78"/>
  <c r="U78"/>
  <c r="T78"/>
  <c r="S78"/>
  <c r="Z77"/>
  <c r="Y77"/>
  <c r="X77"/>
  <c r="W77"/>
  <c r="V77"/>
  <c r="U77"/>
  <c r="T77"/>
  <c r="S77"/>
  <c r="Z76"/>
  <c r="Y76"/>
  <c r="X76"/>
  <c r="W76"/>
  <c r="V76"/>
  <c r="U76"/>
  <c r="T76"/>
  <c r="S76"/>
  <c r="Z75"/>
  <c r="Y75"/>
  <c r="X75"/>
  <c r="W75"/>
  <c r="V75"/>
  <c r="U75"/>
  <c r="T75"/>
  <c r="S75"/>
  <c r="Z74"/>
  <c r="Y74"/>
  <c r="X74"/>
  <c r="W74"/>
  <c r="V74"/>
  <c r="U74"/>
  <c r="T74"/>
  <c r="S74"/>
  <c r="Z73"/>
  <c r="Y73"/>
  <c r="X73"/>
  <c r="W73"/>
  <c r="V73"/>
  <c r="U73"/>
  <c r="T73"/>
  <c r="S73"/>
  <c r="Z72"/>
  <c r="Y72"/>
  <c r="X72"/>
  <c r="W72"/>
  <c r="V72"/>
  <c r="U72"/>
  <c r="T72"/>
  <c r="S72"/>
  <c r="Z71"/>
  <c r="Y71"/>
  <c r="X71"/>
  <c r="W71"/>
  <c r="V71"/>
  <c r="U71"/>
  <c r="T71"/>
  <c r="S71"/>
  <c r="Z70"/>
  <c r="Y70"/>
  <c r="X70"/>
  <c r="W70"/>
  <c r="V70"/>
  <c r="U70"/>
  <c r="T70"/>
  <c r="S70"/>
  <c r="Z69"/>
  <c r="Y69"/>
  <c r="X69"/>
  <c r="W69"/>
  <c r="V69"/>
  <c r="U69"/>
  <c r="T69"/>
  <c r="S69"/>
  <c r="Z68"/>
  <c r="Y68"/>
  <c r="X68"/>
  <c r="W68"/>
  <c r="V68"/>
  <c r="U68"/>
  <c r="T68"/>
  <c r="S68"/>
  <c r="Z67"/>
  <c r="Y67"/>
  <c r="X67"/>
  <c r="W67"/>
  <c r="V67"/>
  <c r="U67"/>
  <c r="T67"/>
  <c r="S67"/>
  <c r="Z66"/>
  <c r="Y66"/>
  <c r="X66"/>
  <c r="W66"/>
  <c r="V66"/>
  <c r="U66"/>
  <c r="T66"/>
  <c r="S66"/>
  <c r="Z65"/>
  <c r="Y65"/>
  <c r="X65"/>
  <c r="W65"/>
  <c r="V65"/>
  <c r="U65"/>
  <c r="T65"/>
  <c r="S65"/>
  <c r="Z64"/>
  <c r="Y64"/>
  <c r="X64"/>
  <c r="W64"/>
  <c r="V64"/>
  <c r="U64"/>
  <c r="T64"/>
  <c r="S64"/>
  <c r="Z63"/>
  <c r="Y63"/>
  <c r="X63"/>
  <c r="W63"/>
  <c r="V63"/>
  <c r="U63"/>
  <c r="T63"/>
  <c r="S63"/>
  <c r="Z62"/>
  <c r="Y62"/>
  <c r="X62"/>
  <c r="W62"/>
  <c r="V62"/>
  <c r="U62"/>
  <c r="T62"/>
  <c r="S62"/>
  <c r="Z61"/>
  <c r="Y61"/>
  <c r="X61"/>
  <c r="W61"/>
  <c r="V61"/>
  <c r="U61"/>
  <c r="T61"/>
  <c r="S61"/>
  <c r="Z60"/>
  <c r="Y60"/>
  <c r="X60"/>
  <c r="W60"/>
  <c r="V60"/>
  <c r="U60"/>
  <c r="T60"/>
  <c r="S60"/>
  <c r="Z59"/>
  <c r="Y59"/>
  <c r="X59"/>
  <c r="W59"/>
  <c r="V59"/>
  <c r="U59"/>
  <c r="T59"/>
  <c r="S59"/>
  <c r="Z58"/>
  <c r="Y58"/>
  <c r="X58"/>
  <c r="W58"/>
  <c r="V58"/>
  <c r="U58"/>
  <c r="T58"/>
  <c r="S58"/>
  <c r="Z57"/>
  <c r="Y57"/>
  <c r="X57"/>
  <c r="W57"/>
  <c r="V57"/>
  <c r="U57"/>
  <c r="T57"/>
  <c r="S57"/>
  <c r="Z56"/>
  <c r="Y56"/>
  <c r="X56"/>
  <c r="W56"/>
  <c r="V56"/>
  <c r="U56"/>
  <c r="T56"/>
  <c r="S56"/>
  <c r="Z55"/>
  <c r="Y55"/>
  <c r="X55"/>
  <c r="W55"/>
  <c r="V55"/>
  <c r="U55"/>
  <c r="T55"/>
  <c r="S55"/>
  <c r="Z54"/>
  <c r="Y54"/>
  <c r="X54"/>
  <c r="W54"/>
  <c r="V54"/>
  <c r="U54"/>
  <c r="T54"/>
  <c r="S54"/>
  <c r="Z53"/>
  <c r="Y53"/>
  <c r="X53"/>
  <c r="W53"/>
  <c r="V53"/>
  <c r="U53"/>
  <c r="T53"/>
  <c r="S53"/>
  <c r="Z52"/>
  <c r="Y52"/>
  <c r="X52"/>
  <c r="W52"/>
  <c r="V52"/>
  <c r="U52"/>
  <c r="T52"/>
  <c r="S52"/>
  <c r="Z51"/>
  <c r="Y51"/>
  <c r="X51"/>
  <c r="W51"/>
  <c r="V51"/>
  <c r="U51"/>
  <c r="T51"/>
  <c r="S51"/>
  <c r="Z50"/>
  <c r="Y50"/>
  <c r="X50"/>
  <c r="W50"/>
  <c r="V50"/>
  <c r="U50"/>
  <c r="T50"/>
  <c r="S50"/>
  <c r="Z49"/>
  <c r="Y49"/>
  <c r="X49"/>
  <c r="W49"/>
  <c r="V49"/>
  <c r="U49"/>
  <c r="T49"/>
  <c r="S49"/>
  <c r="Z48"/>
  <c r="Y48"/>
  <c r="X48"/>
  <c r="W48"/>
  <c r="V48"/>
  <c r="U48"/>
  <c r="T48"/>
  <c r="S48"/>
  <c r="Z47"/>
  <c r="Y47"/>
  <c r="X47"/>
  <c r="W47"/>
  <c r="V47"/>
  <c r="U47"/>
  <c r="T47"/>
  <c r="S47"/>
  <c r="Z46"/>
  <c r="Y46"/>
  <c r="X46"/>
  <c r="W46"/>
  <c r="V46"/>
  <c r="U46"/>
  <c r="T46"/>
  <c r="S46"/>
  <c r="Z45"/>
  <c r="Y45"/>
  <c r="X45"/>
  <c r="W45"/>
  <c r="V45"/>
  <c r="U45"/>
  <c r="T45"/>
  <c r="S45"/>
  <c r="Z44"/>
  <c r="Y44"/>
  <c r="X44"/>
  <c r="W44"/>
  <c r="V44"/>
  <c r="U44"/>
  <c r="T44"/>
  <c r="S44"/>
  <c r="Z43"/>
  <c r="Y43"/>
  <c r="X43"/>
  <c r="W43"/>
  <c r="V43"/>
  <c r="U43"/>
  <c r="T43"/>
  <c r="S43"/>
  <c r="Z42"/>
  <c r="Y42"/>
  <c r="X42"/>
  <c r="W42"/>
  <c r="V42"/>
  <c r="U42"/>
  <c r="T42"/>
  <c r="S42"/>
  <c r="Z41"/>
  <c r="Y41"/>
  <c r="X41"/>
  <c r="W41"/>
  <c r="V41"/>
  <c r="U41"/>
  <c r="T41"/>
  <c r="S41"/>
  <c r="Z40"/>
  <c r="Y40"/>
  <c r="X40"/>
  <c r="W40"/>
  <c r="V40"/>
  <c r="U40"/>
  <c r="T40"/>
  <c r="S40"/>
  <c r="Z39"/>
  <c r="Y39"/>
  <c r="X39"/>
  <c r="W39"/>
  <c r="V39"/>
  <c r="U39"/>
  <c r="T39"/>
  <c r="S39"/>
  <c r="Z38"/>
  <c r="Y38"/>
  <c r="X38"/>
  <c r="W38"/>
  <c r="V38"/>
  <c r="U38"/>
  <c r="T38"/>
  <c r="S38"/>
  <c r="Z37"/>
  <c r="Y37"/>
  <c r="X37"/>
  <c r="W37"/>
  <c r="V37"/>
  <c r="U37"/>
  <c r="T37"/>
  <c r="S37"/>
  <c r="Z36"/>
  <c r="Y36"/>
  <c r="X36"/>
  <c r="W36"/>
  <c r="V36"/>
  <c r="U36"/>
  <c r="T36"/>
  <c r="S36"/>
  <c r="Z35"/>
  <c r="Y35"/>
  <c r="X35"/>
  <c r="W35"/>
  <c r="V35"/>
  <c r="U35"/>
  <c r="T35"/>
  <c r="S35"/>
  <c r="Z34"/>
  <c r="Y34"/>
  <c r="X34"/>
  <c r="W34"/>
  <c r="V34"/>
  <c r="U34"/>
  <c r="T34"/>
  <c r="S34"/>
  <c r="Z33"/>
  <c r="Y33"/>
  <c r="X33"/>
  <c r="W33"/>
  <c r="V33"/>
  <c r="U33"/>
  <c r="T33"/>
  <c r="S33"/>
  <c r="Z32"/>
  <c r="Y32"/>
  <c r="X32"/>
  <c r="W32"/>
  <c r="V32"/>
  <c r="U32"/>
  <c r="T32"/>
  <c r="S32"/>
  <c r="Z31"/>
  <c r="Y31"/>
  <c r="X31"/>
  <c r="W31"/>
  <c r="V31"/>
  <c r="U31"/>
  <c r="T31"/>
  <c r="S31"/>
  <c r="Z30"/>
  <c r="Y30"/>
  <c r="X30"/>
  <c r="W30"/>
  <c r="V30"/>
  <c r="U30"/>
  <c r="T30"/>
  <c r="S30"/>
  <c r="Z29"/>
  <c r="Y29"/>
  <c r="X29"/>
  <c r="W29"/>
  <c r="V29"/>
  <c r="U29"/>
  <c r="T29"/>
  <c r="S29"/>
  <c r="Z28"/>
  <c r="Y28"/>
  <c r="X28"/>
  <c r="W28"/>
  <c r="V28"/>
  <c r="U28"/>
  <c r="T28"/>
  <c r="S28"/>
  <c r="Z27"/>
  <c r="Y27"/>
  <c r="X27"/>
  <c r="W27"/>
  <c r="V27"/>
  <c r="U27"/>
  <c r="T27"/>
  <c r="S27"/>
  <c r="Z26"/>
  <c r="Y26"/>
  <c r="X26"/>
  <c r="W26"/>
  <c r="V26"/>
  <c r="U26"/>
  <c r="T26"/>
  <c r="S26"/>
  <c r="Z25"/>
  <c r="Y25"/>
  <c r="X25"/>
  <c r="W25"/>
  <c r="V25"/>
  <c r="U25"/>
  <c r="T25"/>
  <c r="S25"/>
  <c r="Z24"/>
  <c r="Y24"/>
  <c r="X24"/>
  <c r="W24"/>
  <c r="V24"/>
  <c r="U24"/>
  <c r="T24"/>
  <c r="S24"/>
  <c r="Z23"/>
  <c r="Y23"/>
  <c r="X23"/>
  <c r="W23"/>
  <c r="V23"/>
  <c r="U23"/>
  <c r="T23"/>
  <c r="S23"/>
  <c r="Z22"/>
  <c r="Y22"/>
  <c r="X22"/>
  <c r="W22"/>
  <c r="V22"/>
  <c r="U22"/>
  <c r="T22"/>
  <c r="S22"/>
  <c r="Z21"/>
  <c r="Y21"/>
  <c r="X21"/>
  <c r="W21"/>
  <c r="V21"/>
  <c r="U21"/>
  <c r="T21"/>
  <c r="S21"/>
  <c r="Z20"/>
  <c r="Y20"/>
  <c r="X20"/>
  <c r="W20"/>
  <c r="V20"/>
  <c r="U20"/>
  <c r="T20"/>
  <c r="S20"/>
  <c r="Z19"/>
  <c r="Y19"/>
  <c r="X19"/>
  <c r="W19"/>
  <c r="V19"/>
  <c r="U19"/>
  <c r="T19"/>
  <c r="S19"/>
  <c r="Z18"/>
  <c r="Y18"/>
  <c r="X18"/>
  <c r="W18"/>
  <c r="V18"/>
  <c r="U18"/>
  <c r="T18"/>
  <c r="S18"/>
  <c r="Z17"/>
  <c r="Y17"/>
  <c r="X17"/>
  <c r="W17"/>
  <c r="V17"/>
  <c r="U17"/>
  <c r="T17"/>
  <c r="S17"/>
  <c r="Z16"/>
  <c r="Y16"/>
  <c r="X16"/>
  <c r="W16"/>
  <c r="V16"/>
  <c r="U16"/>
  <c r="T16"/>
  <c r="S16"/>
  <c r="AB15"/>
  <c r="AA15"/>
  <c r="S158" l="1"/>
  <c r="J158"/>
  <c r="L158" s="1"/>
  <c r="N158" s="1"/>
  <c r="Q15"/>
  <c r="D134"/>
  <c r="S151"/>
  <c r="U155"/>
  <c r="S155"/>
  <c r="J255"/>
  <c r="S255"/>
  <c r="J258"/>
  <c r="S258"/>
  <c r="J259"/>
  <c r="S259"/>
  <c r="J260"/>
  <c r="S260"/>
  <c r="S186"/>
  <c r="K255"/>
  <c r="T255"/>
  <c r="K258"/>
  <c r="T258"/>
  <c r="K259"/>
  <c r="T259"/>
  <c r="K260"/>
  <c r="T260"/>
  <c r="R148"/>
  <c r="I152"/>
  <c r="K152" s="1"/>
  <c r="M152" s="1"/>
  <c r="O152" s="1"/>
  <c r="I153"/>
  <c r="I157"/>
  <c r="H152"/>
  <c r="H153"/>
  <c r="S156"/>
  <c r="H157"/>
  <c r="H161"/>
  <c r="H162"/>
  <c r="S163"/>
  <c r="H164"/>
  <c r="H165"/>
  <c r="H166"/>
  <c r="H167"/>
  <c r="H168"/>
  <c r="H170"/>
  <c r="J170" s="1"/>
  <c r="L170" s="1"/>
  <c r="N170" s="1"/>
  <c r="H171"/>
  <c r="H172"/>
  <c r="H173"/>
  <c r="H174"/>
  <c r="H175"/>
  <c r="H176"/>
  <c r="H177"/>
  <c r="H178"/>
  <c r="H181"/>
  <c r="J181" s="1"/>
  <c r="L181" s="1"/>
  <c r="N181" s="1"/>
  <c r="H182"/>
  <c r="H183"/>
  <c r="H184"/>
  <c r="I193"/>
  <c r="K193" s="1"/>
  <c r="M193" s="1"/>
  <c r="O193" s="1"/>
  <c r="I195"/>
  <c r="K195" s="1"/>
  <c r="M195" s="1"/>
  <c r="O195" s="1"/>
  <c r="I196"/>
  <c r="I197"/>
  <c r="I198"/>
  <c r="I199"/>
  <c r="I202"/>
  <c r="S204"/>
  <c r="H205"/>
  <c r="S205" s="1"/>
  <c r="H206"/>
  <c r="S206" s="1"/>
  <c r="H207"/>
  <c r="S207" s="1"/>
  <c r="I208"/>
  <c r="T208" s="1"/>
  <c r="T15"/>
  <c r="V15"/>
  <c r="Z15"/>
  <c r="S15"/>
  <c r="U15"/>
  <c r="W15"/>
  <c r="Y15"/>
  <c r="X151"/>
  <c r="U154"/>
  <c r="X155"/>
  <c r="X156"/>
  <c r="U158"/>
  <c r="X158"/>
  <c r="I161"/>
  <c r="I162"/>
  <c r="I163"/>
  <c r="I164"/>
  <c r="I165"/>
  <c r="I166"/>
  <c r="I167"/>
  <c r="I168"/>
  <c r="I170"/>
  <c r="K170" s="1"/>
  <c r="M170" s="1"/>
  <c r="O170" s="1"/>
  <c r="I171"/>
  <c r="I172"/>
  <c r="T173"/>
  <c r="I174"/>
  <c r="I175"/>
  <c r="I176"/>
  <c r="I177"/>
  <c r="I178"/>
  <c r="I181"/>
  <c r="K181" s="1"/>
  <c r="M181" s="1"/>
  <c r="O181" s="1"/>
  <c r="I182"/>
  <c r="I183"/>
  <c r="I184"/>
  <c r="H193"/>
  <c r="H195"/>
  <c r="J195" s="1"/>
  <c r="L195" s="1"/>
  <c r="N195" s="1"/>
  <c r="H196"/>
  <c r="H197"/>
  <c r="H198"/>
  <c r="H199"/>
  <c r="H202"/>
  <c r="H203"/>
  <c r="S203" s="1"/>
  <c r="I204"/>
  <c r="T204" s="1"/>
  <c r="I205"/>
  <c r="T205" s="1"/>
  <c r="I206"/>
  <c r="T206" s="1"/>
  <c r="I207"/>
  <c r="T207" s="1"/>
  <c r="H214"/>
  <c r="S214" s="1"/>
  <c r="H216"/>
  <c r="H217"/>
  <c r="S217" s="1"/>
  <c r="X154"/>
  <c r="W155"/>
  <c r="I219"/>
  <c r="I220"/>
  <c r="T220" s="1"/>
  <c r="I221"/>
  <c r="T221" s="1"/>
  <c r="I222"/>
  <c r="T222" s="1"/>
  <c r="I223"/>
  <c r="T223" s="1"/>
  <c r="I224"/>
  <c r="T224" s="1"/>
  <c r="I225"/>
  <c r="T225" s="1"/>
  <c r="I226"/>
  <c r="T226" s="1"/>
  <c r="I227"/>
  <c r="T227" s="1"/>
  <c r="I228"/>
  <c r="T228" s="1"/>
  <c r="I229"/>
  <c r="T229" s="1"/>
  <c r="I231"/>
  <c r="I232"/>
  <c r="T232" s="1"/>
  <c r="I233"/>
  <c r="T233" s="1"/>
  <c r="I234"/>
  <c r="T234" s="1"/>
  <c r="U159"/>
  <c r="X160"/>
  <c r="W180"/>
  <c r="X186"/>
  <c r="U187"/>
  <c r="X188"/>
  <c r="U189"/>
  <c r="X190"/>
  <c r="U191"/>
  <c r="X192"/>
  <c r="I209"/>
  <c r="T209" s="1"/>
  <c r="I210"/>
  <c r="T210" s="1"/>
  <c r="H209"/>
  <c r="S209" s="1"/>
  <c r="H210"/>
  <c r="S210" s="1"/>
  <c r="I213"/>
  <c r="T213" s="1"/>
  <c r="I214"/>
  <c r="T214" s="1"/>
  <c r="I216"/>
  <c r="I217"/>
  <c r="T217" s="1"/>
  <c r="H219"/>
  <c r="H220"/>
  <c r="S220" s="1"/>
  <c r="H221"/>
  <c r="S221" s="1"/>
  <c r="H222"/>
  <c r="S222" s="1"/>
  <c r="H223"/>
  <c r="S223" s="1"/>
  <c r="H224"/>
  <c r="S224" s="1"/>
  <c r="H225"/>
  <c r="S225" s="1"/>
  <c r="H226"/>
  <c r="S226" s="1"/>
  <c r="H227"/>
  <c r="S227" s="1"/>
  <c r="H228"/>
  <c r="S228" s="1"/>
  <c r="H229"/>
  <c r="S229" s="1"/>
  <c r="H231"/>
  <c r="X159"/>
  <c r="U160"/>
  <c r="X180"/>
  <c r="X187"/>
  <c r="U188"/>
  <c r="X189"/>
  <c r="U190"/>
  <c r="X191"/>
  <c r="U192"/>
  <c r="M203"/>
  <c r="X203" s="1"/>
  <c r="H212"/>
  <c r="I236"/>
  <c r="I237"/>
  <c r="T237" s="1"/>
  <c r="I238"/>
  <c r="T238" s="1"/>
  <c r="I240"/>
  <c r="I241"/>
  <c r="T241" s="1"/>
  <c r="I242"/>
  <c r="T242" s="1"/>
  <c r="I243"/>
  <c r="T243" s="1"/>
  <c r="I245"/>
  <c r="K245" s="1"/>
  <c r="I246"/>
  <c r="T246" s="1"/>
  <c r="I247"/>
  <c r="T247" s="1"/>
  <c r="I248"/>
  <c r="T248" s="1"/>
  <c r="I249"/>
  <c r="T249" s="1"/>
  <c r="I250"/>
  <c r="T250" s="1"/>
  <c r="I251"/>
  <c r="T251" s="1"/>
  <c r="I252"/>
  <c r="T252" s="1"/>
  <c r="I254"/>
  <c r="H208"/>
  <c r="S208" s="1"/>
  <c r="I212"/>
  <c r="H232"/>
  <c r="S232" s="1"/>
  <c r="H233"/>
  <c r="S233" s="1"/>
  <c r="H234"/>
  <c r="S234" s="1"/>
  <c r="H236"/>
  <c r="H237"/>
  <c r="S237" s="1"/>
  <c r="H238"/>
  <c r="S238" s="1"/>
  <c r="H240"/>
  <c r="H241"/>
  <c r="S241" s="1"/>
  <c r="H242"/>
  <c r="S242" s="1"/>
  <c r="H243"/>
  <c r="S243" s="1"/>
  <c r="H245"/>
  <c r="H246"/>
  <c r="S246" s="1"/>
  <c r="H247"/>
  <c r="S247" s="1"/>
  <c r="H248"/>
  <c r="S248" s="1"/>
  <c r="H249"/>
  <c r="S249" s="1"/>
  <c r="H250"/>
  <c r="S250" s="1"/>
  <c r="H251"/>
  <c r="S251" s="1"/>
  <c r="H252"/>
  <c r="S252" s="1"/>
  <c r="H254"/>
  <c r="H257"/>
  <c r="S199" l="1"/>
  <c r="J199"/>
  <c r="L199" s="1"/>
  <c r="N199" s="1"/>
  <c r="S197"/>
  <c r="J197"/>
  <c r="L197" s="1"/>
  <c r="N197" s="1"/>
  <c r="T184"/>
  <c r="K184"/>
  <c r="M184" s="1"/>
  <c r="O184" s="1"/>
  <c r="T182"/>
  <c r="K182"/>
  <c r="M182" s="1"/>
  <c r="O182" s="1"/>
  <c r="T178"/>
  <c r="K178"/>
  <c r="M178" s="1"/>
  <c r="O178" s="1"/>
  <c r="T176"/>
  <c r="K176"/>
  <c r="M176" s="1"/>
  <c r="O176" s="1"/>
  <c r="T174"/>
  <c r="K174"/>
  <c r="M174" s="1"/>
  <c r="O174" s="1"/>
  <c r="T172"/>
  <c r="K172"/>
  <c r="M172" s="1"/>
  <c r="O172" s="1"/>
  <c r="T167"/>
  <c r="K167"/>
  <c r="M167" s="1"/>
  <c r="O167" s="1"/>
  <c r="T165"/>
  <c r="K165"/>
  <c r="M165" s="1"/>
  <c r="O165" s="1"/>
  <c r="T163"/>
  <c r="K163"/>
  <c r="M163" s="1"/>
  <c r="O163" s="1"/>
  <c r="T161"/>
  <c r="K161"/>
  <c r="M161" s="1"/>
  <c r="O161" s="1"/>
  <c r="T199"/>
  <c r="K199"/>
  <c r="M199" s="1"/>
  <c r="O199" s="1"/>
  <c r="T197"/>
  <c r="K197"/>
  <c r="M197" s="1"/>
  <c r="O197" s="1"/>
  <c r="S184"/>
  <c r="J184"/>
  <c r="L184" s="1"/>
  <c r="N184" s="1"/>
  <c r="S182"/>
  <c r="J182"/>
  <c r="L182" s="1"/>
  <c r="N182" s="1"/>
  <c r="S178"/>
  <c r="J178"/>
  <c r="L178" s="1"/>
  <c r="N178" s="1"/>
  <c r="S176"/>
  <c r="J176"/>
  <c r="L176" s="1"/>
  <c r="N176" s="1"/>
  <c r="S174"/>
  <c r="J174"/>
  <c r="L174" s="1"/>
  <c r="N174" s="1"/>
  <c r="S172"/>
  <c r="J172"/>
  <c r="L172" s="1"/>
  <c r="N172" s="1"/>
  <c r="S167"/>
  <c r="J167"/>
  <c r="L167" s="1"/>
  <c r="N167" s="1"/>
  <c r="S165"/>
  <c r="J165"/>
  <c r="L165" s="1"/>
  <c r="N165" s="1"/>
  <c r="S161"/>
  <c r="J161"/>
  <c r="L161" s="1"/>
  <c r="N161" s="1"/>
  <c r="S152"/>
  <c r="J152"/>
  <c r="L152" s="1"/>
  <c r="N152" s="1"/>
  <c r="T153"/>
  <c r="K153"/>
  <c r="M153" s="1"/>
  <c r="O153" s="1"/>
  <c r="S198"/>
  <c r="J198"/>
  <c r="L198" s="1"/>
  <c r="N198" s="1"/>
  <c r="S196"/>
  <c r="J196"/>
  <c r="L196" s="1"/>
  <c r="N196" s="1"/>
  <c r="S193"/>
  <c r="J193"/>
  <c r="L193" s="1"/>
  <c r="N193" s="1"/>
  <c r="T183"/>
  <c r="K183"/>
  <c r="M183" s="1"/>
  <c r="O183" s="1"/>
  <c r="T177"/>
  <c r="K177"/>
  <c r="M177" s="1"/>
  <c r="O177" s="1"/>
  <c r="T175"/>
  <c r="K175"/>
  <c r="M175" s="1"/>
  <c r="O175" s="1"/>
  <c r="T171"/>
  <c r="K171"/>
  <c r="M171" s="1"/>
  <c r="O171" s="1"/>
  <c r="T168"/>
  <c r="K168"/>
  <c r="M168" s="1"/>
  <c r="O168" s="1"/>
  <c r="T166"/>
  <c r="K166"/>
  <c r="M166" s="1"/>
  <c r="O166" s="1"/>
  <c r="T164"/>
  <c r="K164"/>
  <c r="M164" s="1"/>
  <c r="O164" s="1"/>
  <c r="T162"/>
  <c r="K162"/>
  <c r="M162" s="1"/>
  <c r="O162" s="1"/>
  <c r="T198"/>
  <c r="K198"/>
  <c r="M198" s="1"/>
  <c r="O198" s="1"/>
  <c r="T196"/>
  <c r="K196"/>
  <c r="M196" s="1"/>
  <c r="O196" s="1"/>
  <c r="S183"/>
  <c r="J183"/>
  <c r="L183" s="1"/>
  <c r="N183" s="1"/>
  <c r="S177"/>
  <c r="J177"/>
  <c r="L177" s="1"/>
  <c r="N177" s="1"/>
  <c r="S175"/>
  <c r="J175"/>
  <c r="L175" s="1"/>
  <c r="N175" s="1"/>
  <c r="S173"/>
  <c r="J173"/>
  <c r="L173" s="1"/>
  <c r="N173" s="1"/>
  <c r="S171"/>
  <c r="J171"/>
  <c r="L171" s="1"/>
  <c r="N171" s="1"/>
  <c r="S168"/>
  <c r="J168"/>
  <c r="L168" s="1"/>
  <c r="N168" s="1"/>
  <c r="S166"/>
  <c r="J166"/>
  <c r="L166" s="1"/>
  <c r="N166" s="1"/>
  <c r="S164"/>
  <c r="J164"/>
  <c r="L164" s="1"/>
  <c r="N164" s="1"/>
  <c r="S162"/>
  <c r="J162"/>
  <c r="L162" s="1"/>
  <c r="N162" s="1"/>
  <c r="S157"/>
  <c r="J157"/>
  <c r="L157" s="1"/>
  <c r="N157" s="1"/>
  <c r="S153"/>
  <c r="J153"/>
  <c r="L153" s="1"/>
  <c r="N153" s="1"/>
  <c r="T157"/>
  <c r="K157"/>
  <c r="M157" s="1"/>
  <c r="O157" s="1"/>
  <c r="H235"/>
  <c r="S235" s="1"/>
  <c r="S236"/>
  <c r="I211"/>
  <c r="T211" s="1"/>
  <c r="T212"/>
  <c r="S254"/>
  <c r="H253"/>
  <c r="S253" s="1"/>
  <c r="H244"/>
  <c r="S244" s="1"/>
  <c r="S245"/>
  <c r="H239"/>
  <c r="S239" s="1"/>
  <c r="S240"/>
  <c r="I253"/>
  <c r="T253" s="1"/>
  <c r="T254"/>
  <c r="T245"/>
  <c r="I244"/>
  <c r="T244" s="1"/>
  <c r="I239"/>
  <c r="T239" s="1"/>
  <c r="T240"/>
  <c r="S212"/>
  <c r="U186"/>
  <c r="H230"/>
  <c r="S230" s="1"/>
  <c r="S231"/>
  <c r="T219"/>
  <c r="I218"/>
  <c r="T218" s="1"/>
  <c r="H201"/>
  <c r="S202"/>
  <c r="I179"/>
  <c r="T179" s="1"/>
  <c r="T181"/>
  <c r="I201"/>
  <c r="T201" s="1"/>
  <c r="T202"/>
  <c r="I185"/>
  <c r="T185" s="1"/>
  <c r="T193"/>
  <c r="H179"/>
  <c r="S179" s="1"/>
  <c r="S181"/>
  <c r="I150"/>
  <c r="T152"/>
  <c r="U151"/>
  <c r="H256"/>
  <c r="S256" s="1"/>
  <c r="S257"/>
  <c r="I256"/>
  <c r="T256" s="1"/>
  <c r="T257"/>
  <c r="T236"/>
  <c r="I235"/>
  <c r="T235" s="1"/>
  <c r="H218"/>
  <c r="S218" s="1"/>
  <c r="S219"/>
  <c r="I215"/>
  <c r="T216"/>
  <c r="I230"/>
  <c r="T230" s="1"/>
  <c r="T231"/>
  <c r="W151"/>
  <c r="H215"/>
  <c r="S215" s="1"/>
  <c r="S216"/>
  <c r="H194"/>
  <c r="S194" s="1"/>
  <c r="S195"/>
  <c r="I169"/>
  <c r="T169" s="1"/>
  <c r="T170"/>
  <c r="I194"/>
  <c r="T194" s="1"/>
  <c r="T195"/>
  <c r="H169"/>
  <c r="S169" s="1"/>
  <c r="S170"/>
  <c r="M260"/>
  <c r="V260"/>
  <c r="M259"/>
  <c r="V259"/>
  <c r="M258"/>
  <c r="V258"/>
  <c r="M255"/>
  <c r="V255"/>
  <c r="L260"/>
  <c r="U260"/>
  <c r="L259"/>
  <c r="U259"/>
  <c r="L258"/>
  <c r="U258"/>
  <c r="L255"/>
  <c r="U255"/>
  <c r="H185"/>
  <c r="S185" s="1"/>
  <c r="H150"/>
  <c r="J252"/>
  <c r="U252" s="1"/>
  <c r="J249"/>
  <c r="U249" s="1"/>
  <c r="J247"/>
  <c r="U247" s="1"/>
  <c r="J246"/>
  <c r="U246" s="1"/>
  <c r="J240"/>
  <c r="J238"/>
  <c r="U238" s="1"/>
  <c r="J237"/>
  <c r="U237" s="1"/>
  <c r="J208"/>
  <c r="U208" s="1"/>
  <c r="K254"/>
  <c r="K243"/>
  <c r="V243" s="1"/>
  <c r="K242"/>
  <c r="V242" s="1"/>
  <c r="K241"/>
  <c r="V241" s="1"/>
  <c r="K236"/>
  <c r="W192"/>
  <c r="W190"/>
  <c r="W188"/>
  <c r="W160"/>
  <c r="K216"/>
  <c r="K214"/>
  <c r="V214" s="1"/>
  <c r="K213"/>
  <c r="V213" s="1"/>
  <c r="J210"/>
  <c r="U210" s="1"/>
  <c r="J209"/>
  <c r="U209" s="1"/>
  <c r="H213"/>
  <c r="S213" s="1"/>
  <c r="K209"/>
  <c r="V209" s="1"/>
  <c r="W191"/>
  <c r="W189"/>
  <c r="W187"/>
  <c r="Y180"/>
  <c r="W159"/>
  <c r="K231"/>
  <c r="K229"/>
  <c r="V229" s="1"/>
  <c r="K228"/>
  <c r="V228" s="1"/>
  <c r="K227"/>
  <c r="V227" s="1"/>
  <c r="K226"/>
  <c r="V226" s="1"/>
  <c r="K225"/>
  <c r="V225" s="1"/>
  <c r="K224"/>
  <c r="V224" s="1"/>
  <c r="K223"/>
  <c r="V223" s="1"/>
  <c r="K222"/>
  <c r="V222" s="1"/>
  <c r="K221"/>
  <c r="V221" s="1"/>
  <c r="K220"/>
  <c r="V220" s="1"/>
  <c r="Z154"/>
  <c r="J217"/>
  <c r="U217" s="1"/>
  <c r="J203"/>
  <c r="U203" s="1"/>
  <c r="J202"/>
  <c r="U199"/>
  <c r="U198"/>
  <c r="U197"/>
  <c r="U196"/>
  <c r="U193"/>
  <c r="V184"/>
  <c r="V183"/>
  <c r="V182"/>
  <c r="V168"/>
  <c r="V167"/>
  <c r="V166"/>
  <c r="V165"/>
  <c r="V164"/>
  <c r="V163"/>
  <c r="V162"/>
  <c r="V161"/>
  <c r="Z158"/>
  <c r="Z156"/>
  <c r="W154"/>
  <c r="K208"/>
  <c r="V208" s="1"/>
  <c r="J207"/>
  <c r="U207" s="1"/>
  <c r="J206"/>
  <c r="U206" s="1"/>
  <c r="J205"/>
  <c r="U205" s="1"/>
  <c r="U204"/>
  <c r="U178"/>
  <c r="U177"/>
  <c r="U176"/>
  <c r="U175"/>
  <c r="U174"/>
  <c r="U173"/>
  <c r="U172"/>
  <c r="U171"/>
  <c r="U152"/>
  <c r="V157"/>
  <c r="V153"/>
  <c r="F134"/>
  <c r="I134"/>
  <c r="J251"/>
  <c r="U251" s="1"/>
  <c r="J250"/>
  <c r="U250" s="1"/>
  <c r="J248"/>
  <c r="U248" s="1"/>
  <c r="J257"/>
  <c r="J254"/>
  <c r="J245"/>
  <c r="J243"/>
  <c r="U243" s="1"/>
  <c r="J242"/>
  <c r="U242" s="1"/>
  <c r="J241"/>
  <c r="U241" s="1"/>
  <c r="J236"/>
  <c r="J234"/>
  <c r="U234" s="1"/>
  <c r="J233"/>
  <c r="U233" s="1"/>
  <c r="J232"/>
  <c r="U232" s="1"/>
  <c r="K212"/>
  <c r="K252"/>
  <c r="V252" s="1"/>
  <c r="K251"/>
  <c r="V251" s="1"/>
  <c r="K250"/>
  <c r="V250" s="1"/>
  <c r="K249"/>
  <c r="V249" s="1"/>
  <c r="K248"/>
  <c r="V248" s="1"/>
  <c r="K247"/>
  <c r="V247" s="1"/>
  <c r="K246"/>
  <c r="V246" s="1"/>
  <c r="K240"/>
  <c r="K238"/>
  <c r="V238" s="1"/>
  <c r="K237"/>
  <c r="V237" s="1"/>
  <c r="J212"/>
  <c r="O203"/>
  <c r="Z203" s="1"/>
  <c r="Z191"/>
  <c r="Z189"/>
  <c r="Z187"/>
  <c r="Z180"/>
  <c r="Z159"/>
  <c r="J231"/>
  <c r="J229"/>
  <c r="U229" s="1"/>
  <c r="J228"/>
  <c r="U228" s="1"/>
  <c r="J227"/>
  <c r="U227" s="1"/>
  <c r="J226"/>
  <c r="U226" s="1"/>
  <c r="J225"/>
  <c r="U225" s="1"/>
  <c r="J224"/>
  <c r="U224" s="1"/>
  <c r="J223"/>
  <c r="U223" s="1"/>
  <c r="J222"/>
  <c r="U222" s="1"/>
  <c r="J221"/>
  <c r="U221" s="1"/>
  <c r="J220"/>
  <c r="U220" s="1"/>
  <c r="J219"/>
  <c r="K217"/>
  <c r="V217" s="1"/>
  <c r="K210"/>
  <c r="V210" s="1"/>
  <c r="Z192"/>
  <c r="Z190"/>
  <c r="Z188"/>
  <c r="Z186"/>
  <c r="Z160"/>
  <c r="K234"/>
  <c r="V234" s="1"/>
  <c r="K233"/>
  <c r="V233" s="1"/>
  <c r="K232"/>
  <c r="V232" s="1"/>
  <c r="K219"/>
  <c r="Y155"/>
  <c r="J216"/>
  <c r="J214"/>
  <c r="U214" s="1"/>
  <c r="K207"/>
  <c r="V207" s="1"/>
  <c r="K206"/>
  <c r="V206" s="1"/>
  <c r="K205"/>
  <c r="V205" s="1"/>
  <c r="K204"/>
  <c r="V204" s="1"/>
  <c r="V178"/>
  <c r="V177"/>
  <c r="V176"/>
  <c r="V175"/>
  <c r="V174"/>
  <c r="V173"/>
  <c r="V172"/>
  <c r="V171"/>
  <c r="W158"/>
  <c r="Z155"/>
  <c r="Z151"/>
  <c r="K202"/>
  <c r="V199"/>
  <c r="V198"/>
  <c r="V197"/>
  <c r="V196"/>
  <c r="U184"/>
  <c r="U183"/>
  <c r="U182"/>
  <c r="U168"/>
  <c r="U167"/>
  <c r="U166"/>
  <c r="U165"/>
  <c r="U164"/>
  <c r="U163"/>
  <c r="U162"/>
  <c r="U161"/>
  <c r="U157"/>
  <c r="U156"/>
  <c r="U153"/>
  <c r="X15"/>
  <c r="H134"/>
  <c r="G134"/>
  <c r="J194" l="1"/>
  <c r="U194" s="1"/>
  <c r="U195"/>
  <c r="J215"/>
  <c r="U215" s="1"/>
  <c r="U216"/>
  <c r="J218"/>
  <c r="U218" s="1"/>
  <c r="U219"/>
  <c r="U212"/>
  <c r="U254"/>
  <c r="J253"/>
  <c r="U253" s="1"/>
  <c r="K194"/>
  <c r="V194" s="1"/>
  <c r="V195"/>
  <c r="J201"/>
  <c r="U202"/>
  <c r="K230"/>
  <c r="V230" s="1"/>
  <c r="V231"/>
  <c r="K215"/>
  <c r="V216"/>
  <c r="W186"/>
  <c r="V236"/>
  <c r="K235"/>
  <c r="V235" s="1"/>
  <c r="V245"/>
  <c r="K244"/>
  <c r="V244" s="1"/>
  <c r="K256"/>
  <c r="V256" s="1"/>
  <c r="V257"/>
  <c r="J239"/>
  <c r="U239" s="1"/>
  <c r="U240"/>
  <c r="N255"/>
  <c r="Y255" s="1"/>
  <c r="W255"/>
  <c r="N258"/>
  <c r="Y258" s="1"/>
  <c r="W258"/>
  <c r="N259"/>
  <c r="Y259" s="1"/>
  <c r="W259"/>
  <c r="N260"/>
  <c r="Y260" s="1"/>
  <c r="W260"/>
  <c r="O255"/>
  <c r="Z255" s="1"/>
  <c r="X255"/>
  <c r="O258"/>
  <c r="Z258" s="1"/>
  <c r="X258"/>
  <c r="O259"/>
  <c r="Z259" s="1"/>
  <c r="X259"/>
  <c r="O260"/>
  <c r="Z260" s="1"/>
  <c r="X260"/>
  <c r="I200"/>
  <c r="T200" s="1"/>
  <c r="T215"/>
  <c r="I149"/>
  <c r="T150"/>
  <c r="S201"/>
  <c r="J150"/>
  <c r="J185"/>
  <c r="U185" s="1"/>
  <c r="H211"/>
  <c r="S211" s="1"/>
  <c r="J169"/>
  <c r="U169" s="1"/>
  <c r="U170"/>
  <c r="J179"/>
  <c r="U179" s="1"/>
  <c r="U181"/>
  <c r="K201"/>
  <c r="V201" s="1"/>
  <c r="V202"/>
  <c r="K179"/>
  <c r="V179" s="1"/>
  <c r="V181"/>
  <c r="Y151"/>
  <c r="V219"/>
  <c r="K218"/>
  <c r="V218" s="1"/>
  <c r="J230"/>
  <c r="U230" s="1"/>
  <c r="U231"/>
  <c r="K239"/>
  <c r="V239" s="1"/>
  <c r="V240"/>
  <c r="K211"/>
  <c r="V211" s="1"/>
  <c r="V212"/>
  <c r="J235"/>
  <c r="U235" s="1"/>
  <c r="U236"/>
  <c r="J244"/>
  <c r="U244" s="1"/>
  <c r="U245"/>
  <c r="J256"/>
  <c r="U256" s="1"/>
  <c r="U257"/>
  <c r="K150"/>
  <c r="V152"/>
  <c r="K185"/>
  <c r="V185" s="1"/>
  <c r="V193"/>
  <c r="K169"/>
  <c r="V169" s="1"/>
  <c r="V170"/>
  <c r="K253"/>
  <c r="V253" s="1"/>
  <c r="V254"/>
  <c r="H149"/>
  <c r="S150"/>
  <c r="M202"/>
  <c r="M219"/>
  <c r="M232"/>
  <c r="X232" s="1"/>
  <c r="M233"/>
  <c r="X233" s="1"/>
  <c r="M234"/>
  <c r="X234" s="1"/>
  <c r="L219"/>
  <c r="L220"/>
  <c r="W220" s="1"/>
  <c r="L221"/>
  <c r="W221" s="1"/>
  <c r="L222"/>
  <c r="W222" s="1"/>
  <c r="L223"/>
  <c r="W223" s="1"/>
  <c r="L224"/>
  <c r="W224" s="1"/>
  <c r="L225"/>
  <c r="W225" s="1"/>
  <c r="L226"/>
  <c r="W226" s="1"/>
  <c r="L227"/>
  <c r="W227" s="1"/>
  <c r="L228"/>
  <c r="W228" s="1"/>
  <c r="L229"/>
  <c r="W229" s="1"/>
  <c r="L212"/>
  <c r="M240"/>
  <c r="M246"/>
  <c r="X246" s="1"/>
  <c r="M247"/>
  <c r="X247" s="1"/>
  <c r="M248"/>
  <c r="X248" s="1"/>
  <c r="M249"/>
  <c r="X249" s="1"/>
  <c r="M250"/>
  <c r="X250" s="1"/>
  <c r="M251"/>
  <c r="X251" s="1"/>
  <c r="M252"/>
  <c r="X252" s="1"/>
  <c r="L236"/>
  <c r="L241"/>
  <c r="W241" s="1"/>
  <c r="L242"/>
  <c r="W242" s="1"/>
  <c r="L243"/>
  <c r="W243" s="1"/>
  <c r="L254"/>
  <c r="L257"/>
  <c r="X153"/>
  <c r="X157"/>
  <c r="X182"/>
  <c r="X183"/>
  <c r="X184"/>
  <c r="L202"/>
  <c r="L203"/>
  <c r="W203" s="1"/>
  <c r="L217"/>
  <c r="W217" s="1"/>
  <c r="M220"/>
  <c r="X220" s="1"/>
  <c r="M221"/>
  <c r="X221" s="1"/>
  <c r="M222"/>
  <c r="X222" s="1"/>
  <c r="M223"/>
  <c r="X223" s="1"/>
  <c r="M224"/>
  <c r="X224" s="1"/>
  <c r="M225"/>
  <c r="X225" s="1"/>
  <c r="M226"/>
  <c r="X226" s="1"/>
  <c r="M227"/>
  <c r="X227" s="1"/>
  <c r="M228"/>
  <c r="X228" s="1"/>
  <c r="M229"/>
  <c r="X229" s="1"/>
  <c r="Y187"/>
  <c r="Y189"/>
  <c r="Y191"/>
  <c r="M209"/>
  <c r="X209" s="1"/>
  <c r="J213"/>
  <c r="U213" s="1"/>
  <c r="L209"/>
  <c r="W209" s="1"/>
  <c r="L210"/>
  <c r="W210" s="1"/>
  <c r="M213"/>
  <c r="X213" s="1"/>
  <c r="M214"/>
  <c r="X214" s="1"/>
  <c r="Y188"/>
  <c r="Y190"/>
  <c r="Y192"/>
  <c r="M245"/>
  <c r="L208"/>
  <c r="W208" s="1"/>
  <c r="L237"/>
  <c r="W237" s="1"/>
  <c r="L238"/>
  <c r="W238" s="1"/>
  <c r="W153"/>
  <c r="W156"/>
  <c r="W157"/>
  <c r="W161"/>
  <c r="W162"/>
  <c r="W163"/>
  <c r="W164"/>
  <c r="W165"/>
  <c r="W166"/>
  <c r="W167"/>
  <c r="W168"/>
  <c r="W182"/>
  <c r="W183"/>
  <c r="W184"/>
  <c r="X196"/>
  <c r="X197"/>
  <c r="X198"/>
  <c r="X199"/>
  <c r="Y158"/>
  <c r="X171"/>
  <c r="X172"/>
  <c r="X173"/>
  <c r="X174"/>
  <c r="X175"/>
  <c r="X176"/>
  <c r="X177"/>
  <c r="X178"/>
  <c r="M204"/>
  <c r="X204" s="1"/>
  <c r="M205"/>
  <c r="X205" s="1"/>
  <c r="M206"/>
  <c r="X206" s="1"/>
  <c r="M207"/>
  <c r="X207" s="1"/>
  <c r="L214"/>
  <c r="W214" s="1"/>
  <c r="L216"/>
  <c r="M210"/>
  <c r="X210" s="1"/>
  <c r="M217"/>
  <c r="X217" s="1"/>
  <c r="L231"/>
  <c r="M237"/>
  <c r="X237" s="1"/>
  <c r="M238"/>
  <c r="X238" s="1"/>
  <c r="M212"/>
  <c r="L232"/>
  <c r="W232" s="1"/>
  <c r="L233"/>
  <c r="W233" s="1"/>
  <c r="L234"/>
  <c r="W234" s="1"/>
  <c r="L245"/>
  <c r="L248"/>
  <c r="W248" s="1"/>
  <c r="L250"/>
  <c r="W250" s="1"/>
  <c r="L251"/>
  <c r="W251" s="1"/>
  <c r="W171"/>
  <c r="W172"/>
  <c r="W173"/>
  <c r="W174"/>
  <c r="W175"/>
  <c r="W176"/>
  <c r="W177"/>
  <c r="W178"/>
  <c r="L204"/>
  <c r="W204" s="1"/>
  <c r="L205"/>
  <c r="W205" s="1"/>
  <c r="L206"/>
  <c r="W206" s="1"/>
  <c r="L207"/>
  <c r="W207" s="1"/>
  <c r="M208"/>
  <c r="X208" s="1"/>
  <c r="Y154"/>
  <c r="X161"/>
  <c r="X162"/>
  <c r="X163"/>
  <c r="X164"/>
  <c r="X165"/>
  <c r="X166"/>
  <c r="X167"/>
  <c r="X168"/>
  <c r="W193"/>
  <c r="W196"/>
  <c r="W197"/>
  <c r="W198"/>
  <c r="W199"/>
  <c r="M231"/>
  <c r="Y159"/>
  <c r="M216"/>
  <c r="Y160"/>
  <c r="M236"/>
  <c r="M241"/>
  <c r="X241" s="1"/>
  <c r="M242"/>
  <c r="X242" s="1"/>
  <c r="M243"/>
  <c r="X243" s="1"/>
  <c r="M254"/>
  <c r="M257"/>
  <c r="L240"/>
  <c r="L246"/>
  <c r="W246" s="1"/>
  <c r="L247"/>
  <c r="W247" s="1"/>
  <c r="L249"/>
  <c r="W249" s="1"/>
  <c r="L252"/>
  <c r="W252" s="1"/>
  <c r="L239" l="1"/>
  <c r="W239" s="1"/>
  <c r="W240"/>
  <c r="M215"/>
  <c r="X216"/>
  <c r="M230"/>
  <c r="X230" s="1"/>
  <c r="X231"/>
  <c r="M256"/>
  <c r="X256" s="1"/>
  <c r="X257"/>
  <c r="M185"/>
  <c r="X185" s="1"/>
  <c r="X193"/>
  <c r="M150"/>
  <c r="X152"/>
  <c r="L244"/>
  <c r="W244" s="1"/>
  <c r="W245"/>
  <c r="M211"/>
  <c r="X211" s="1"/>
  <c r="X212"/>
  <c r="L215"/>
  <c r="W215" s="1"/>
  <c r="W216"/>
  <c r="L194"/>
  <c r="W194" s="1"/>
  <c r="W195"/>
  <c r="L256"/>
  <c r="W256" s="1"/>
  <c r="W257"/>
  <c r="W212"/>
  <c r="M179"/>
  <c r="X179" s="1"/>
  <c r="X181"/>
  <c r="L179"/>
  <c r="W179" s="1"/>
  <c r="W181"/>
  <c r="J149"/>
  <c r="U150"/>
  <c r="I148"/>
  <c r="T148" s="1"/>
  <c r="T149"/>
  <c r="K200"/>
  <c r="V200" s="1"/>
  <c r="V215"/>
  <c r="U201"/>
  <c r="H200"/>
  <c r="S200" s="1"/>
  <c r="L185"/>
  <c r="W185" s="1"/>
  <c r="J211"/>
  <c r="U211" s="1"/>
  <c r="M253"/>
  <c r="X253" s="1"/>
  <c r="X254"/>
  <c r="X236"/>
  <c r="M235"/>
  <c r="X235" s="1"/>
  <c r="M194"/>
  <c r="X194" s="1"/>
  <c r="X195"/>
  <c r="W152"/>
  <c r="L150"/>
  <c r="L230"/>
  <c r="W230" s="1"/>
  <c r="W231"/>
  <c r="X245"/>
  <c r="M244"/>
  <c r="X244" s="1"/>
  <c r="Y186"/>
  <c r="L201"/>
  <c r="W202"/>
  <c r="M169"/>
  <c r="X169" s="1"/>
  <c r="X170"/>
  <c r="W254"/>
  <c r="L253"/>
  <c r="W253" s="1"/>
  <c r="L235"/>
  <c r="W235" s="1"/>
  <c r="W236"/>
  <c r="M239"/>
  <c r="X239" s="1"/>
  <c r="X240"/>
  <c r="L218"/>
  <c r="W218" s="1"/>
  <c r="W219"/>
  <c r="X219"/>
  <c r="M218"/>
  <c r="X218" s="1"/>
  <c r="M201"/>
  <c r="X201" s="1"/>
  <c r="X202"/>
  <c r="L169"/>
  <c r="W169" s="1"/>
  <c r="W170"/>
  <c r="H148"/>
  <c r="S148" s="1"/>
  <c r="S149"/>
  <c r="K149"/>
  <c r="V150"/>
  <c r="N249"/>
  <c r="Y249" s="1"/>
  <c r="N240"/>
  <c r="O243"/>
  <c r="Z243" s="1"/>
  <c r="O242"/>
  <c r="Z242" s="1"/>
  <c r="O241"/>
  <c r="Z241" s="1"/>
  <c r="O216"/>
  <c r="N245"/>
  <c r="N234"/>
  <c r="Y234" s="1"/>
  <c r="N233"/>
  <c r="Y233" s="1"/>
  <c r="N232"/>
  <c r="Y232" s="1"/>
  <c r="N231"/>
  <c r="O217"/>
  <c r="Z217" s="1"/>
  <c r="O210"/>
  <c r="Z210" s="1"/>
  <c r="Z178"/>
  <c r="Z177"/>
  <c r="Z176"/>
  <c r="Z175"/>
  <c r="Z174"/>
  <c r="Z173"/>
  <c r="Z172"/>
  <c r="Z171"/>
  <c r="Z199"/>
  <c r="Z198"/>
  <c r="Z197"/>
  <c r="Z196"/>
  <c r="Y184"/>
  <c r="Y183"/>
  <c r="Y182"/>
  <c r="Y168"/>
  <c r="Y167"/>
  <c r="Y166"/>
  <c r="Y165"/>
  <c r="Y164"/>
  <c r="Y163"/>
  <c r="Y162"/>
  <c r="Y161"/>
  <c r="Y157"/>
  <c r="Y156"/>
  <c r="Y153"/>
  <c r="N238"/>
  <c r="Y238" s="1"/>
  <c r="N237"/>
  <c r="Y237" s="1"/>
  <c r="N208"/>
  <c r="Y208" s="1"/>
  <c r="O214"/>
  <c r="Z214" s="1"/>
  <c r="O213"/>
  <c r="Z213" s="1"/>
  <c r="N210"/>
  <c r="Y210" s="1"/>
  <c r="N209"/>
  <c r="Y209" s="1"/>
  <c r="L213"/>
  <c r="W213" s="1"/>
  <c r="O209"/>
  <c r="Z209" s="1"/>
  <c r="O229"/>
  <c r="Z229" s="1"/>
  <c r="O228"/>
  <c r="Z228" s="1"/>
  <c r="O227"/>
  <c r="Z227" s="1"/>
  <c r="O226"/>
  <c r="Z226" s="1"/>
  <c r="O225"/>
  <c r="Z225" s="1"/>
  <c r="O224"/>
  <c r="Z224" s="1"/>
  <c r="O223"/>
  <c r="Z223" s="1"/>
  <c r="O222"/>
  <c r="Z222" s="1"/>
  <c r="O221"/>
  <c r="Z221" s="1"/>
  <c r="O220"/>
  <c r="Z220" s="1"/>
  <c r="N217"/>
  <c r="Y217" s="1"/>
  <c r="N203"/>
  <c r="Y203" s="1"/>
  <c r="Z157"/>
  <c r="Z153"/>
  <c r="N243"/>
  <c r="Y243" s="1"/>
  <c r="N242"/>
  <c r="Y242" s="1"/>
  <c r="N241"/>
  <c r="Y241" s="1"/>
  <c r="O240"/>
  <c r="N212"/>
  <c r="N219"/>
  <c r="O234"/>
  <c r="Z234" s="1"/>
  <c r="O233"/>
  <c r="Z233" s="1"/>
  <c r="O232"/>
  <c r="Z232" s="1"/>
  <c r="N252"/>
  <c r="Y252" s="1"/>
  <c r="N247"/>
  <c r="Y247" s="1"/>
  <c r="N246"/>
  <c r="Y246" s="1"/>
  <c r="O257"/>
  <c r="O254"/>
  <c r="O236"/>
  <c r="O231"/>
  <c r="Y199"/>
  <c r="Y198"/>
  <c r="Y197"/>
  <c r="Y196"/>
  <c r="Y193"/>
  <c r="Z168"/>
  <c r="Z167"/>
  <c r="Z166"/>
  <c r="Z165"/>
  <c r="Z164"/>
  <c r="Z163"/>
  <c r="Z162"/>
  <c r="Z161"/>
  <c r="O208"/>
  <c r="Z208" s="1"/>
  <c r="N207"/>
  <c r="Y207" s="1"/>
  <c r="N206"/>
  <c r="Y206" s="1"/>
  <c r="N205"/>
  <c r="Y205" s="1"/>
  <c r="N204"/>
  <c r="Y204" s="1"/>
  <c r="Y178"/>
  <c r="Y177"/>
  <c r="Y176"/>
  <c r="Y175"/>
  <c r="Y174"/>
  <c r="Y173"/>
  <c r="Y172"/>
  <c r="Y171"/>
  <c r="N251"/>
  <c r="Y251" s="1"/>
  <c r="N250"/>
  <c r="Y250" s="1"/>
  <c r="N248"/>
  <c r="Y248" s="1"/>
  <c r="O212"/>
  <c r="O238"/>
  <c r="Z238" s="1"/>
  <c r="O237"/>
  <c r="Z237" s="1"/>
  <c r="N216"/>
  <c r="N214"/>
  <c r="Y214" s="1"/>
  <c r="O207"/>
  <c r="Z207" s="1"/>
  <c r="O206"/>
  <c r="Z206" s="1"/>
  <c r="O205"/>
  <c r="Z205" s="1"/>
  <c r="O204"/>
  <c r="Z204" s="1"/>
  <c r="O245"/>
  <c r="N202"/>
  <c r="Z184"/>
  <c r="Z183"/>
  <c r="Z182"/>
  <c r="N257"/>
  <c r="N254"/>
  <c r="N236"/>
  <c r="O252"/>
  <c r="Z252" s="1"/>
  <c r="O251"/>
  <c r="Z251" s="1"/>
  <c r="O250"/>
  <c r="Z250" s="1"/>
  <c r="O249"/>
  <c r="Z249" s="1"/>
  <c r="O248"/>
  <c r="Z248" s="1"/>
  <c r="O247"/>
  <c r="Z247" s="1"/>
  <c r="O246"/>
  <c r="Z246" s="1"/>
  <c r="N229"/>
  <c r="Y229" s="1"/>
  <c r="N228"/>
  <c r="Y228" s="1"/>
  <c r="N227"/>
  <c r="Y227" s="1"/>
  <c r="N226"/>
  <c r="Y226" s="1"/>
  <c r="N225"/>
  <c r="Y225" s="1"/>
  <c r="N224"/>
  <c r="Y224" s="1"/>
  <c r="N223"/>
  <c r="Y223" s="1"/>
  <c r="N222"/>
  <c r="Y222" s="1"/>
  <c r="N221"/>
  <c r="Y221" s="1"/>
  <c r="N220"/>
  <c r="Y220" s="1"/>
  <c r="O219"/>
  <c r="O202"/>
  <c r="N169" l="1"/>
  <c r="Y169" s="1"/>
  <c r="Y170"/>
  <c r="O201"/>
  <c r="Z201" s="1"/>
  <c r="Z202"/>
  <c r="Y254"/>
  <c r="N253"/>
  <c r="Y253" s="1"/>
  <c r="Z245"/>
  <c r="O244"/>
  <c r="Z244" s="1"/>
  <c r="N215"/>
  <c r="Y215" s="1"/>
  <c r="Y216"/>
  <c r="Z236"/>
  <c r="O235"/>
  <c r="Z235" s="1"/>
  <c r="O256"/>
  <c r="Z256" s="1"/>
  <c r="Z257"/>
  <c r="O179"/>
  <c r="Z179" s="1"/>
  <c r="Z181"/>
  <c r="N218"/>
  <c r="Y218" s="1"/>
  <c r="Y219"/>
  <c r="O239"/>
  <c r="Z239" s="1"/>
  <c r="Z240"/>
  <c r="O169"/>
  <c r="Z169" s="1"/>
  <c r="Z170"/>
  <c r="N194"/>
  <c r="Y194" s="1"/>
  <c r="Y195"/>
  <c r="O150"/>
  <c r="Z152"/>
  <c r="O185"/>
  <c r="Z185" s="1"/>
  <c r="Z193"/>
  <c r="O215"/>
  <c r="Z216"/>
  <c r="N239"/>
  <c r="Y239" s="1"/>
  <c r="Y240"/>
  <c r="L149"/>
  <c r="W150"/>
  <c r="U149"/>
  <c r="M149"/>
  <c r="X150"/>
  <c r="M200"/>
  <c r="X200" s="1"/>
  <c r="X215"/>
  <c r="J200"/>
  <c r="U200" s="1"/>
  <c r="L211"/>
  <c r="W211" s="1"/>
  <c r="N179"/>
  <c r="Y179" s="1"/>
  <c r="Y181"/>
  <c r="Z219"/>
  <c r="O218"/>
  <c r="Z218" s="1"/>
  <c r="N235"/>
  <c r="Y235" s="1"/>
  <c r="Y236"/>
  <c r="N256"/>
  <c r="Y256" s="1"/>
  <c r="Y257"/>
  <c r="N201"/>
  <c r="Y202"/>
  <c r="O211"/>
  <c r="Z211" s="1"/>
  <c r="Z212"/>
  <c r="O230"/>
  <c r="Z230" s="1"/>
  <c r="Z231"/>
  <c r="O253"/>
  <c r="Z253" s="1"/>
  <c r="Z254"/>
  <c r="Y212"/>
  <c r="N230"/>
  <c r="Y230" s="1"/>
  <c r="Y231"/>
  <c r="N244"/>
  <c r="Y244" s="1"/>
  <c r="Y245"/>
  <c r="Y152"/>
  <c r="N150"/>
  <c r="O194"/>
  <c r="Z194" s="1"/>
  <c r="Z195"/>
  <c r="K148"/>
  <c r="V148" s="1"/>
  <c r="V149"/>
  <c r="L200"/>
  <c r="W201"/>
  <c r="N185"/>
  <c r="Y185" s="1"/>
  <c r="N213"/>
  <c r="Y213" s="1"/>
  <c r="W200" l="1"/>
  <c r="Y201"/>
  <c r="M148"/>
  <c r="X148" s="1"/>
  <c r="X149"/>
  <c r="L148"/>
  <c r="W149"/>
  <c r="O200"/>
  <c r="Z200" s="1"/>
  <c r="Z215"/>
  <c r="O149"/>
  <c r="Z150"/>
  <c r="N211"/>
  <c r="Y211" s="1"/>
  <c r="N149"/>
  <c r="Y150"/>
  <c r="J148"/>
  <c r="W148" l="1"/>
  <c r="U148"/>
  <c r="Y149"/>
  <c r="O148"/>
  <c r="Z148" s="1"/>
  <c r="Z149"/>
  <c r="N200"/>
  <c r="Y200" s="1"/>
  <c r="N148" l="1"/>
  <c r="Y148" s="1"/>
</calcChain>
</file>

<file path=xl/sharedStrings.xml><?xml version="1.0" encoding="utf-8"?>
<sst xmlns="http://schemas.openxmlformats.org/spreadsheetml/2006/main" count="333" uniqueCount="124">
  <si>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</si>
  <si>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</si>
  <si>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</si>
  <si>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</si>
  <si>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</si>
  <si>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</si>
  <si>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</si>
  <si>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</si>
  <si>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</si>
  <si>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</si>
  <si>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</si>
  <si>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</si>
  <si>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</si>
  <si>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</si>
  <si>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</si>
  <si>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</si>
  <si>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</si>
  <si>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</si>
  <si>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</si>
  <si>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</si>
  <si>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</si>
  <si>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</si>
  <si>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</si>
  <si>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</si>
  <si>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</si>
  <si>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</si>
  <si>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</si>
  <si>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</si>
  <si>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</si>
  <si>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</si>
  <si>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</si>
  <si>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</si>
  <si>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</si>
  <si>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</si>
  <si>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</si>
  <si>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</si>
  <si>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</si>
  <si>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</si>
  <si>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</si>
  <si>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</si>
  <si>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</si>
  <si>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</si>
  <si>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</si>
  <si>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</si>
  <si>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</si>
  <si>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</si>
  <si>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</si>
  <si>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</si>
  <si>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</si>
  <si>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</si>
  <si>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</si>
  <si>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</si>
  <si>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</si>
  <si>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</si>
  <si>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</si>
  <si>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</si>
  <si>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</si>
  <si>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</si>
  <si>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</si>
  <si>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</si>
  <si>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</si>
  <si>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</si>
  <si>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</si>
  <si>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</si>
  <si>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</si>
  <si>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</si>
  <si>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</si>
  <si>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</si>
  <si>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</si>
  <si>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</si>
  <si>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</si>
  <si>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</si>
  <si>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</si>
  <si>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</si>
  <si>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</si>
  <si>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</si>
  <si>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</si>
  <si>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</si>
  <si>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</si>
  <si>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</si>
  <si>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</si>
  <si>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</si>
  <si>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</si>
  <si>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</si>
  <si>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</si>
  <si>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</si>
  <si>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</si>
  <si>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</si>
  <si>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</si>
  <si>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</si>
  <si>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</si>
  <si>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</si>
  <si>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</si>
  <si>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</si>
  <si>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</si>
  <si>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</si>
  <si>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</si>
  <si>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</si>
  <si>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</si>
  <si>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</si>
  <si>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2015/2014 (VAR %)</t>
  </si>
  <si>
    <t>2016/2015 (VAR %)</t>
  </si>
  <si>
    <t>FAD - FIJO ADMINISTRATIVO, gasto común no atribuible a unidades específicas o particulares de producción ni ; deben prorratearse para asignar la porción a los centros de costos.</t>
  </si>
  <si>
    <t>VAD - VARIABLE ADMINISTRATIVO, gasto común no atribuible a unidades específicas o particulares de producción relacionado con ... ; deben prorratearse para asignar la porción a los centros de costos.</t>
  </si>
  <si>
    <t>TIPO DE GASTO - COSTO</t>
  </si>
  <si>
    <t>VARIACIÓN PORCENTUAL ANUAL Y PROMEDIO PERÍODO</t>
  </si>
  <si>
    <t>ABRIR TANTOS CONCEPTOS COMO SEAN NECESARIOS</t>
  </si>
  <si>
    <t>TOTAL GASTOS Y COSTOS</t>
  </si>
  <si>
    <t>FAD</t>
  </si>
  <si>
    <t>VAD</t>
  </si>
  <si>
    <t>Otro concepto - Indemnizacion de Vacaciones</t>
  </si>
  <si>
    <t>Otros - Concurso meritos director</t>
  </si>
  <si>
    <t>Concepto 1 Medicamentos,Material medico quirurgico,material odontologico,Examenes de laboratorio</t>
  </si>
  <si>
    <t>Renovación Tecnológica</t>
  </si>
  <si>
    <t xml:space="preserve">VARIACIÓN PORCENTUAL ANUAL </t>
  </si>
  <si>
    <t>2013/2012 (VAR %)</t>
  </si>
  <si>
    <t>INFORMACIÓN HISTÓRICA - DATOS CONSTANTES EN $2013</t>
  </si>
  <si>
    <t>PROYECCIONES - DATOS CONSTANTES EN $2013</t>
  </si>
  <si>
    <t>BASE PROYECCION</t>
  </si>
  <si>
    <t>2014/2013 (VAR %)</t>
  </si>
  <si>
    <t>2017/2016(VAR %)</t>
  </si>
  <si>
    <t>2018/2017 (VAR %)</t>
  </si>
  <si>
    <t>2019/2018(VAR %)</t>
  </si>
  <si>
    <t>Adecuacion Labratorio Clinco(Infraestructura-Dotacion de Equipos)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</si>
</sst>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5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168" fontId="3" fillId="0" borderId="0" applyFont="0" applyFill="0" applyBorder="0" applyAlignment="0" applyProtection="0"/>
    <xf numFmtId="167" fontId="4" fillId="0" borderId="0">
      <protection locked="0"/>
    </xf>
    <xf numFmtId="0" fontId="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8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3" fontId="9" fillId="0" borderId="17" xfId="1" applyNumberFormat="1" applyFont="1" applyBorder="1" applyAlignment="1"/>
    <xf numFmtId="3" fontId="9" fillId="0" borderId="22" xfId="1" applyNumberFormat="1" applyFont="1" applyBorder="1" applyAlignment="1"/>
    <xf numFmtId="3" fontId="10" fillId="0" borderId="22" xfId="1" applyNumberFormat="1" applyFont="1" applyBorder="1" applyAlignment="1"/>
    <xf numFmtId="3" fontId="10" fillId="0" borderId="12" xfId="1" applyNumberFormat="1" applyFont="1" applyBorder="1" applyAlignment="1"/>
    <xf numFmtId="0" fontId="10" fillId="0" borderId="0" xfId="1" applyFont="1" applyAlignment="1"/>
    <xf numFmtId="0" fontId="0" fillId="0" borderId="0" xfId="0" applyAlignment="1">
      <alignment vertical="center" wrapText="1"/>
    </xf>
    <xf numFmtId="3" fontId="10" fillId="0" borderId="0" xfId="1" applyNumberFormat="1" applyFont="1" applyAlignment="1"/>
    <xf numFmtId="3" fontId="10" fillId="0" borderId="0" xfId="1" applyNumberFormat="1" applyFont="1" applyFill="1" applyAlignment="1"/>
    <xf numFmtId="0" fontId="11" fillId="2" borderId="1" xfId="1" applyFont="1" applyFill="1" applyBorder="1" applyAlignment="1"/>
    <xf numFmtId="0" fontId="12" fillId="0" borderId="0" xfId="1" applyFont="1" applyAlignment="1"/>
    <xf numFmtId="0" fontId="13" fillId="0" borderId="0" xfId="1" applyFont="1" applyAlignment="1"/>
    <xf numFmtId="0" fontId="9" fillId="7" borderId="1" xfId="1" applyFont="1" applyFill="1" applyBorder="1" applyAlignment="1"/>
    <xf numFmtId="3" fontId="14" fillId="0" borderId="12" xfId="1" applyNumberFormat="1" applyFont="1" applyFill="1" applyBorder="1" applyAlignment="1" applyProtection="1">
      <alignment horizontal="center" vertical="center"/>
      <protection locked="0" hidden="1"/>
    </xf>
    <xf numFmtId="3" fontId="14" fillId="0" borderId="13" xfId="1" applyNumberFormat="1" applyFont="1" applyFill="1" applyBorder="1" applyAlignment="1" applyProtection="1">
      <alignment horizontal="center" vertical="center"/>
      <protection locked="0" hidden="1"/>
    </xf>
    <xf numFmtId="3" fontId="14" fillId="0" borderId="14" xfId="1" applyNumberFormat="1" applyFont="1" applyFill="1" applyBorder="1" applyAlignment="1" applyProtection="1">
      <alignment horizontal="center" vertical="center"/>
      <protection locked="0" hidden="1"/>
    </xf>
    <xf numFmtId="3" fontId="14" fillId="0" borderId="15" xfId="1" applyNumberFormat="1" applyFont="1" applyFill="1" applyBorder="1" applyAlignment="1" applyProtection="1">
      <alignment horizontal="center" vertical="center"/>
      <protection locked="0" hidden="1"/>
    </xf>
    <xf numFmtId="0" fontId="14" fillId="0" borderId="12" xfId="1" applyFont="1" applyFill="1" applyBorder="1" applyAlignment="1" applyProtection="1">
      <alignment horizontal="center" vertical="center"/>
      <protection locked="0" hidden="1"/>
    </xf>
    <xf numFmtId="0" fontId="14" fillId="0" borderId="13" xfId="1" applyFont="1" applyFill="1" applyBorder="1" applyAlignment="1" applyProtection="1">
      <alignment horizontal="center" vertical="center"/>
      <protection locked="0" hidden="1"/>
    </xf>
    <xf numFmtId="0" fontId="14" fillId="0" borderId="14" xfId="1" applyFont="1" applyFill="1" applyBorder="1" applyAlignment="1" applyProtection="1">
      <alignment horizontal="center" vertical="center"/>
      <protection locked="0" hidden="1"/>
    </xf>
    <xf numFmtId="0" fontId="14" fillId="0" borderId="15" xfId="1" applyFont="1" applyFill="1" applyBorder="1" applyAlignment="1" applyProtection="1">
      <alignment horizontal="center" vertical="center"/>
      <protection locked="0" hidden="1"/>
    </xf>
    <xf numFmtId="3" fontId="14" fillId="4" borderId="16" xfId="2" applyNumberFormat="1" applyFont="1" applyFill="1" applyBorder="1"/>
    <xf numFmtId="3" fontId="14" fillId="8" borderId="16" xfId="2" applyNumberFormat="1" applyFont="1" applyFill="1" applyBorder="1"/>
    <xf numFmtId="3" fontId="10" fillId="0" borderId="17" xfId="1" applyNumberFormat="1" applyFont="1" applyBorder="1" applyAlignment="1"/>
    <xf numFmtId="165" fontId="10" fillId="0" borderId="17" xfId="33" applyFont="1" applyBorder="1" applyAlignment="1"/>
    <xf numFmtId="0" fontId="9" fillId="0" borderId="0" xfId="1" applyFont="1" applyAlignment="1"/>
    <xf numFmtId="3" fontId="14" fillId="5" borderId="21" xfId="2" applyNumberFormat="1" applyFont="1" applyFill="1" applyBorder="1"/>
    <xf numFmtId="3" fontId="14" fillId="8" borderId="21" xfId="2" applyNumberFormat="1" applyFont="1" applyFill="1" applyBorder="1"/>
    <xf numFmtId="3" fontId="9" fillId="0" borderId="22" xfId="1" applyNumberFormat="1" applyFont="1" applyFill="1" applyBorder="1" applyAlignment="1"/>
    <xf numFmtId="0" fontId="9" fillId="0" borderId="22" xfId="1" applyFont="1" applyBorder="1" applyAlignment="1"/>
    <xf numFmtId="0" fontId="9" fillId="0" borderId="23" xfId="1" applyFont="1" applyBorder="1" applyAlignment="1"/>
    <xf numFmtId="3" fontId="14" fillId="6" borderId="21" xfId="2" applyNumberFormat="1" applyFont="1" applyFill="1" applyBorder="1"/>
    <xf numFmtId="3" fontId="9" fillId="0" borderId="23" xfId="1" applyNumberFormat="1" applyFont="1" applyBorder="1" applyAlignment="1"/>
    <xf numFmtId="3" fontId="15" fillId="0" borderId="21" xfId="2" quotePrefix="1" applyNumberFormat="1" applyFont="1" applyFill="1" applyBorder="1" applyAlignment="1">
      <alignment horizontal="left"/>
    </xf>
    <xf numFmtId="3" fontId="15" fillId="0" borderId="21" xfId="2" applyNumberFormat="1" applyFont="1" applyFill="1" applyBorder="1" applyAlignment="1">
      <alignment horizontal="left"/>
    </xf>
    <xf numFmtId="3" fontId="10" fillId="0" borderId="23" xfId="1" applyNumberFormat="1" applyFont="1" applyBorder="1" applyAlignment="1"/>
    <xf numFmtId="3" fontId="10" fillId="0" borderId="24" xfId="1" applyNumberFormat="1" applyFont="1" applyBorder="1" applyAlignment="1"/>
    <xf numFmtId="3" fontId="10" fillId="0" borderId="25" xfId="1" applyNumberFormat="1" applyFont="1" applyFill="1" applyBorder="1" applyAlignment="1"/>
    <xf numFmtId="3" fontId="10" fillId="0" borderId="25" xfId="1" applyNumberFormat="1" applyFont="1" applyBorder="1" applyAlignment="1"/>
    <xf numFmtId="0" fontId="10" fillId="0" borderId="22" xfId="1" applyFont="1" applyBorder="1" applyAlignment="1"/>
    <xf numFmtId="0" fontId="10" fillId="0" borderId="23" xfId="1" applyFont="1" applyBorder="1" applyAlignment="1"/>
    <xf numFmtId="3" fontId="16" fillId="0" borderId="21" xfId="2" quotePrefix="1" applyNumberFormat="1" applyFont="1" applyFill="1" applyBorder="1" applyAlignment="1">
      <alignment horizontal="left"/>
    </xf>
    <xf numFmtId="3" fontId="16" fillId="0" borderId="21" xfId="2" applyNumberFormat="1" applyFont="1" applyFill="1" applyBorder="1" applyAlignment="1">
      <alignment horizontal="left"/>
    </xf>
    <xf numFmtId="3" fontId="14" fillId="6" borderId="21" xfId="2" applyNumberFormat="1" applyFont="1" applyFill="1" applyBorder="1" applyAlignment="1">
      <alignment horizontal="left"/>
    </xf>
    <xf numFmtId="3" fontId="14" fillId="8" borderId="21" xfId="2" applyNumberFormat="1" applyFont="1" applyFill="1" applyBorder="1" applyAlignment="1">
      <alignment horizontal="left"/>
    </xf>
    <xf numFmtId="3" fontId="15" fillId="0" borderId="21" xfId="2" applyNumberFormat="1" applyFont="1" applyFill="1" applyBorder="1"/>
    <xf numFmtId="3" fontId="14" fillId="6" borderId="21" xfId="2" quotePrefix="1" applyNumberFormat="1" applyFont="1" applyFill="1" applyBorder="1" applyAlignment="1">
      <alignment horizontal="left"/>
    </xf>
    <xf numFmtId="3" fontId="14" fillId="8" borderId="21" xfId="2" quotePrefix="1" applyNumberFormat="1" applyFont="1" applyFill="1" applyBorder="1" applyAlignment="1">
      <alignment horizontal="left"/>
    </xf>
    <xf numFmtId="3" fontId="10" fillId="0" borderId="21" xfId="2" applyNumberFormat="1" applyFont="1" applyFill="1" applyBorder="1"/>
    <xf numFmtId="3" fontId="16" fillId="0" borderId="21" xfId="2" applyNumberFormat="1" applyFont="1" applyFill="1" applyBorder="1"/>
    <xf numFmtId="3" fontId="15" fillId="0" borderId="21" xfId="2" applyNumberFormat="1" applyFont="1" applyFill="1" applyBorder="1" applyAlignment="1">
      <alignment horizontal="justify"/>
    </xf>
    <xf numFmtId="3" fontId="14" fillId="5" borderId="21" xfId="2" applyNumberFormat="1" applyFont="1" applyFill="1" applyBorder="1" applyAlignment="1">
      <alignment horizontal="left"/>
    </xf>
    <xf numFmtId="3" fontId="14" fillId="0" borderId="21" xfId="2" applyNumberFormat="1" applyFont="1" applyFill="1" applyBorder="1" applyAlignment="1">
      <alignment horizontal="left"/>
    </xf>
    <xf numFmtId="3" fontId="14" fillId="0" borderId="21" xfId="2" applyNumberFormat="1" applyFont="1" applyFill="1" applyBorder="1"/>
    <xf numFmtId="3" fontId="16" fillId="0" borderId="26" xfId="2" applyNumberFormat="1" applyFont="1" applyFill="1" applyBorder="1"/>
    <xf numFmtId="3" fontId="15" fillId="0" borderId="26" xfId="2" applyNumberFormat="1" applyFont="1" applyFill="1" applyBorder="1"/>
    <xf numFmtId="3" fontId="10" fillId="0" borderId="13" xfId="1" applyNumberFormat="1" applyFont="1" applyBorder="1" applyAlignment="1"/>
    <xf numFmtId="3" fontId="10" fillId="0" borderId="14" xfId="1" applyNumberFormat="1" applyFont="1" applyBorder="1" applyAlignment="1"/>
    <xf numFmtId="3" fontId="10" fillId="0" borderId="15" xfId="1" applyNumberFormat="1" applyFont="1" applyFill="1" applyBorder="1" applyAlignment="1"/>
    <xf numFmtId="3" fontId="10" fillId="0" borderId="15" xfId="1" applyNumberFormat="1" applyFont="1" applyBorder="1" applyAlignment="1"/>
    <xf numFmtId="0" fontId="10" fillId="0" borderId="12" xfId="1" applyFont="1" applyBorder="1" applyAlignment="1"/>
    <xf numFmtId="0" fontId="10" fillId="0" borderId="13" xfId="1" applyFont="1" applyBorder="1" applyAlignment="1"/>
    <xf numFmtId="3" fontId="9" fillId="0" borderId="28" xfId="1" applyNumberFormat="1" applyFont="1" applyFill="1" applyBorder="1" applyAlignment="1">
      <alignment horizontal="center"/>
    </xf>
    <xf numFmtId="3" fontId="9" fillId="0" borderId="29" xfId="1" applyNumberFormat="1" applyFont="1" applyFill="1" applyBorder="1" applyAlignment="1">
      <alignment horizontal="center"/>
    </xf>
    <xf numFmtId="3" fontId="9" fillId="0" borderId="36" xfId="1" applyNumberFormat="1" applyFont="1" applyFill="1" applyBorder="1" applyAlignment="1">
      <alignment horizontal="center"/>
    </xf>
    <xf numFmtId="3" fontId="10" fillId="0" borderId="0" xfId="1" applyNumberFormat="1" applyFont="1" applyBorder="1" applyAlignment="1"/>
    <xf numFmtId="3" fontId="10" fillId="0" borderId="0" xfId="1" applyNumberFormat="1" applyFont="1" applyFill="1" applyBorder="1" applyAlignment="1"/>
    <xf numFmtId="3" fontId="10" fillId="0" borderId="30" xfId="1" applyNumberFormat="1" applyFont="1" applyBorder="1" applyAlignment="1"/>
    <xf numFmtId="3" fontId="10" fillId="0" borderId="31" xfId="1" applyNumberFormat="1" applyFont="1" applyBorder="1" applyAlignment="1"/>
    <xf numFmtId="3" fontId="10" fillId="0" borderId="32" xfId="1" applyNumberFormat="1" applyFont="1" applyFill="1" applyBorder="1" applyAlignment="1"/>
    <xf numFmtId="3" fontId="10" fillId="0" borderId="18" xfId="1" applyNumberFormat="1" applyFont="1" applyBorder="1" applyAlignment="1"/>
    <xf numFmtId="3" fontId="10" fillId="0" borderId="19" xfId="1" applyNumberFormat="1" applyFont="1" applyBorder="1" applyAlignment="1"/>
    <xf numFmtId="3" fontId="10" fillId="0" borderId="20" xfId="1" applyNumberFormat="1" applyFont="1" applyFill="1" applyBorder="1" applyAlignment="1"/>
    <xf numFmtId="3" fontId="10" fillId="0" borderId="20" xfId="1" applyNumberFormat="1" applyFont="1" applyBorder="1" applyAlignment="1"/>
    <xf numFmtId="3" fontId="14" fillId="8" borderId="37" xfId="2" applyNumberFormat="1" applyFont="1" applyFill="1" applyBorder="1"/>
    <xf numFmtId="3" fontId="15" fillId="0" borderId="37" xfId="2" applyNumberFormat="1" applyFont="1" applyFill="1" applyBorder="1"/>
    <xf numFmtId="3" fontId="15" fillId="0" borderId="38" xfId="2" applyNumberFormat="1" applyFont="1" applyFill="1" applyBorder="1"/>
    <xf numFmtId="0" fontId="14" fillId="0" borderId="33" xfId="1" applyFont="1" applyFill="1" applyBorder="1" applyAlignment="1" applyProtection="1">
      <alignment horizontal="center" vertical="center"/>
      <protection locked="0" hidden="1"/>
    </xf>
    <xf numFmtId="0" fontId="14" fillId="0" borderId="39" xfId="1" applyFont="1" applyFill="1" applyBorder="1" applyAlignment="1" applyProtection="1">
      <alignment horizontal="center" vertical="center"/>
      <protection locked="0" hidden="1"/>
    </xf>
    <xf numFmtId="165" fontId="10" fillId="0" borderId="40" xfId="33" applyFont="1" applyBorder="1" applyAlignment="1"/>
    <xf numFmtId="165" fontId="10" fillId="0" borderId="24" xfId="33" applyFont="1" applyBorder="1" applyAlignment="1"/>
    <xf numFmtId="0" fontId="10" fillId="0" borderId="24" xfId="1" applyFont="1" applyBorder="1" applyAlignment="1"/>
    <xf numFmtId="165" fontId="10" fillId="0" borderId="21" xfId="33" applyFont="1" applyBorder="1" applyAlignment="1"/>
    <xf numFmtId="0" fontId="10" fillId="0" borderId="21" xfId="1" applyFont="1" applyBorder="1" applyAlignment="1"/>
    <xf numFmtId="165" fontId="9" fillId="0" borderId="17" xfId="33" applyFont="1" applyBorder="1" applyAlignment="1"/>
    <xf numFmtId="10" fontId="10" fillId="0" borderId="31" xfId="34" applyNumberFormat="1" applyFont="1" applyBorder="1" applyAlignment="1"/>
    <xf numFmtId="3" fontId="10" fillId="9" borderId="18" xfId="1" applyNumberFormat="1" applyFont="1" applyFill="1" applyBorder="1" applyAlignment="1"/>
    <xf numFmtId="0" fontId="14" fillId="3" borderId="3" xfId="1" applyFont="1" applyFill="1" applyBorder="1" applyAlignment="1" applyProtection="1">
      <alignment horizontal="center"/>
      <protection locked="0" hidden="1"/>
    </xf>
    <xf numFmtId="0" fontId="14" fillId="3" borderId="4" xfId="1" applyFont="1" applyFill="1" applyBorder="1" applyAlignment="1" applyProtection="1">
      <alignment horizontal="center"/>
      <protection locked="0" hidden="1"/>
    </xf>
    <xf numFmtId="0" fontId="14" fillId="3" borderId="5" xfId="1" applyFont="1" applyFill="1" applyBorder="1" applyAlignment="1" applyProtection="1">
      <alignment horizontal="center"/>
      <protection locked="0" hidden="1"/>
    </xf>
    <xf numFmtId="3" fontId="14" fillId="0" borderId="6" xfId="1" applyNumberFormat="1" applyFont="1" applyFill="1" applyBorder="1" applyAlignment="1" applyProtection="1">
      <alignment horizontal="center"/>
      <protection locked="0" hidden="1"/>
    </xf>
    <xf numFmtId="3" fontId="14" fillId="0" borderId="7" xfId="1" applyNumberFormat="1" applyFont="1" applyFill="1" applyBorder="1" applyAlignment="1" applyProtection="1">
      <alignment horizontal="center"/>
      <protection locked="0" hidden="1"/>
    </xf>
    <xf numFmtId="3" fontId="14" fillId="0" borderId="8" xfId="1" applyNumberFormat="1" applyFont="1" applyFill="1" applyBorder="1" applyAlignment="1" applyProtection="1">
      <alignment horizontal="center"/>
      <protection locked="0" hidden="1"/>
    </xf>
    <xf numFmtId="3" fontId="9" fillId="0" borderId="9" xfId="1" applyNumberFormat="1" applyFont="1" applyBorder="1" applyAlignment="1">
      <alignment horizontal="center"/>
    </xf>
    <xf numFmtId="3" fontId="9" fillId="0" borderId="10" xfId="1" applyNumberFormat="1" applyFont="1" applyBorder="1" applyAlignment="1">
      <alignment horizontal="center"/>
    </xf>
    <xf numFmtId="0" fontId="14" fillId="0" borderId="6" xfId="1" applyFont="1" applyFill="1" applyBorder="1" applyAlignment="1" applyProtection="1">
      <alignment horizontal="center"/>
      <protection locked="0" hidden="1"/>
    </xf>
    <xf numFmtId="0" fontId="14" fillId="0" borderId="7" xfId="1" applyFont="1" applyFill="1" applyBorder="1" applyAlignment="1" applyProtection="1">
      <alignment horizontal="center"/>
      <protection locked="0" hidden="1"/>
    </xf>
    <xf numFmtId="0" fontId="14" fillId="0" borderId="8" xfId="1" applyFont="1" applyFill="1" applyBorder="1" applyAlignment="1" applyProtection="1">
      <alignment horizontal="center"/>
      <protection locked="0" hidden="1"/>
    </xf>
    <xf numFmtId="0" fontId="14" fillId="0" borderId="3" xfId="1" applyFont="1" applyFill="1" applyBorder="1" applyAlignment="1" applyProtection="1">
      <alignment horizontal="center"/>
      <protection locked="0" hidden="1"/>
    </xf>
    <xf numFmtId="0" fontId="14" fillId="0" borderId="5" xfId="1" applyFont="1" applyFill="1" applyBorder="1" applyAlignment="1" applyProtection="1">
      <alignment horizontal="center"/>
      <protection locked="0" hidden="1"/>
    </xf>
    <xf numFmtId="0" fontId="9" fillId="0" borderId="9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3" fontId="14" fillId="3" borderId="3" xfId="1" applyNumberFormat="1" applyFont="1" applyFill="1" applyBorder="1" applyAlignment="1" applyProtection="1">
      <alignment horizontal="center"/>
      <protection locked="0" hidden="1"/>
    </xf>
    <xf numFmtId="3" fontId="14" fillId="3" borderId="4" xfId="1" applyNumberFormat="1" applyFont="1" applyFill="1" applyBorder="1" applyAlignment="1" applyProtection="1">
      <alignment horizontal="center"/>
      <protection locked="0" hidden="1"/>
    </xf>
    <xf numFmtId="3" fontId="14" fillId="3" borderId="5" xfId="1" applyNumberFormat="1" applyFont="1" applyFill="1" applyBorder="1" applyAlignment="1" applyProtection="1">
      <alignment horizontal="center"/>
      <protection locked="0" hidden="1"/>
    </xf>
    <xf numFmtId="0" fontId="9" fillId="0" borderId="2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3" fontId="9" fillId="0" borderId="9" xfId="1" applyNumberFormat="1" applyFont="1" applyFill="1" applyBorder="1" applyAlignment="1">
      <alignment horizontal="center" vertical="center" wrapText="1"/>
    </xf>
    <xf numFmtId="3" fontId="9" fillId="0" borderId="35" xfId="1" applyNumberFormat="1" applyFont="1" applyFill="1" applyBorder="1" applyAlignment="1">
      <alignment horizontal="center" vertical="center" wrapText="1"/>
    </xf>
    <xf numFmtId="3" fontId="9" fillId="0" borderId="10" xfId="1" applyNumberFormat="1" applyFont="1" applyFill="1" applyBorder="1" applyAlignment="1">
      <alignment horizontal="center" vertical="center" wrapText="1"/>
    </xf>
    <xf numFmtId="3" fontId="9" fillId="0" borderId="12" xfId="1" applyNumberFormat="1" applyFont="1" applyFill="1" applyBorder="1" applyAlignment="1">
      <alignment horizontal="center" vertical="center" wrapText="1"/>
    </xf>
    <xf numFmtId="3" fontId="9" fillId="0" borderId="27" xfId="1" applyNumberFormat="1" applyFont="1" applyFill="1" applyBorder="1" applyAlignment="1">
      <alignment horizontal="center" vertical="center" wrapText="1"/>
    </xf>
    <xf numFmtId="3" fontId="9" fillId="0" borderId="13" xfId="1" applyNumberFormat="1" applyFont="1" applyFill="1" applyBorder="1" applyAlignment="1">
      <alignment horizontal="center" vertical="center" wrapText="1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33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" xfId="34" builtinId="5"/>
    <cellStyle name="Porcentual 2" xfId="30"/>
    <cellStyle name="Porcentual 3" xfId="31"/>
    <cellStyle name="þ_x001d_ð'_x000c_ïþ÷_x000c_âþU_x0001_´_x0006_ 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AB260"/>
  <sheetViews>
    <sheetView tabSelected="1" topLeftCell="A146" zoomScale="120" zoomScaleNormal="120" workbookViewId="0">
      <selection activeCell="B156" sqref="B156"/>
    </sheetView>
  </sheetViews>
  <sheetFormatPr baseColWidth="10" defaultColWidth="11.44140625" defaultRowHeight="13.8"/>
  <cols>
    <col min="1" max="1" width="16.6640625" style="5" customWidth="1"/>
    <col min="2" max="2" width="66.44140625" style="5" bestFit="1" customWidth="1"/>
    <col min="3" max="3" width="14.44140625" style="5" customWidth="1"/>
    <col min="4" max="6" width="14.44140625" style="7" customWidth="1"/>
    <col min="7" max="7" width="15.88671875" style="7" customWidth="1"/>
    <col min="8" max="8" width="14" style="7" customWidth="1"/>
    <col min="9" max="9" width="11.33203125" style="8" customWidth="1"/>
    <col min="10" max="15" width="11.33203125" style="7" customWidth="1"/>
    <col min="16" max="19" width="11.33203125" style="5" customWidth="1"/>
    <col min="20" max="21" width="15.5546875" style="5" customWidth="1"/>
    <col min="22" max="16384" width="11.44140625" style="5"/>
  </cols>
  <sheetData>
    <row r="1" spans="2:28" ht="14.4">
      <c r="B1" s="6"/>
      <c r="C1" s="6"/>
    </row>
    <row r="4" spans="2:28" ht="14.4" thickBot="1"/>
    <row r="5" spans="2:28" ht="18.600000000000001" thickBot="1">
      <c r="B5" s="9" t="s">
        <v>0</v>
      </c>
    </row>
    <row r="6" spans="2:28">
      <c r="C6" s="10" t="s">
        <v>1</v>
      </c>
    </row>
    <row r="7" spans="2:28">
      <c r="C7" s="10" t="s">
        <v>102</v>
      </c>
    </row>
    <row r="8" spans="2:28" ht="15.6">
      <c r="B8" s="11" t="s">
        <v>2</v>
      </c>
      <c r="C8" s="10" t="s">
        <v>103</v>
      </c>
    </row>
    <row r="9" spans="2:28">
      <c r="C9" s="10" t="s">
        <v>3</v>
      </c>
    </row>
    <row r="10" spans="2:28">
      <c r="C10" s="10" t="s">
        <v>4</v>
      </c>
    </row>
    <row r="11" spans="2:28" ht="14.4" thickBot="1"/>
    <row r="12" spans="2:28" ht="15" customHeight="1" thickBot="1">
      <c r="C12" s="105" t="s">
        <v>104</v>
      </c>
      <c r="D12" s="102" t="s">
        <v>116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Q12" s="87" t="s">
        <v>105</v>
      </c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9"/>
    </row>
    <row r="13" spans="2:28" ht="15.75" customHeight="1" thickBot="1">
      <c r="B13" s="12" t="s">
        <v>106</v>
      </c>
      <c r="C13" s="106"/>
      <c r="D13" s="90">
        <v>2008</v>
      </c>
      <c r="E13" s="91"/>
      <c r="F13" s="90">
        <v>2009</v>
      </c>
      <c r="G13" s="91"/>
      <c r="H13" s="92">
        <v>2010</v>
      </c>
      <c r="I13" s="92"/>
      <c r="J13" s="90">
        <v>2011</v>
      </c>
      <c r="K13" s="91"/>
      <c r="L13" s="92">
        <v>2012</v>
      </c>
      <c r="M13" s="92"/>
      <c r="N13" s="93">
        <v>2013</v>
      </c>
      <c r="O13" s="94"/>
      <c r="Q13" s="95" t="s">
        <v>5</v>
      </c>
      <c r="R13" s="96"/>
      <c r="S13" s="97" t="s">
        <v>6</v>
      </c>
      <c r="T13" s="97"/>
      <c r="U13" s="95" t="s">
        <v>7</v>
      </c>
      <c r="V13" s="96"/>
      <c r="W13" s="97" t="s">
        <v>8</v>
      </c>
      <c r="X13" s="97"/>
      <c r="Y13" s="98" t="s">
        <v>115</v>
      </c>
      <c r="Z13" s="99"/>
      <c r="AA13" s="100" t="s">
        <v>9</v>
      </c>
      <c r="AB13" s="101"/>
    </row>
    <row r="14" spans="2:28" ht="14.4" thickBot="1">
      <c r="C14" s="107"/>
      <c r="D14" s="13" t="s">
        <v>10</v>
      </c>
      <c r="E14" s="14" t="s">
        <v>11</v>
      </c>
      <c r="F14" s="13" t="s">
        <v>10</v>
      </c>
      <c r="G14" s="14" t="s">
        <v>11</v>
      </c>
      <c r="H14" s="15" t="s">
        <v>10</v>
      </c>
      <c r="I14" s="16" t="s">
        <v>11</v>
      </c>
      <c r="J14" s="13" t="s">
        <v>10</v>
      </c>
      <c r="K14" s="14" t="s">
        <v>11</v>
      </c>
      <c r="L14" s="15" t="s">
        <v>10</v>
      </c>
      <c r="M14" s="16" t="s">
        <v>11</v>
      </c>
      <c r="N14" s="13" t="s">
        <v>10</v>
      </c>
      <c r="O14" s="14" t="s">
        <v>11</v>
      </c>
      <c r="Q14" s="17" t="s">
        <v>10</v>
      </c>
      <c r="R14" s="18" t="s">
        <v>11</v>
      </c>
      <c r="S14" s="17" t="s">
        <v>10</v>
      </c>
      <c r="T14" s="18" t="s">
        <v>11</v>
      </c>
      <c r="U14" s="19" t="s">
        <v>10</v>
      </c>
      <c r="V14" s="20" t="s">
        <v>11</v>
      </c>
      <c r="W14" s="17" t="s">
        <v>10</v>
      </c>
      <c r="X14" s="18" t="s">
        <v>11</v>
      </c>
      <c r="Y14" s="77" t="s">
        <v>10</v>
      </c>
      <c r="Z14" s="78" t="s">
        <v>11</v>
      </c>
      <c r="AA14" s="17" t="s">
        <v>10</v>
      </c>
      <c r="AB14" s="18" t="s">
        <v>11</v>
      </c>
    </row>
    <row r="15" spans="2:28" s="25" customFormat="1">
      <c r="B15" s="21" t="s">
        <v>107</v>
      </c>
      <c r="C15" s="22"/>
      <c r="D15" s="1">
        <f>D16+D67+D106+D111+D120+D123</f>
        <v>37021167</v>
      </c>
      <c r="E15" s="1">
        <f t="shared" ref="E15:O15" si="0">E16+E67+E106+E111+E120+E123</f>
        <v>399089815</v>
      </c>
      <c r="F15" s="1">
        <f t="shared" si="0"/>
        <v>45526273</v>
      </c>
      <c r="G15" s="1">
        <f t="shared" si="0"/>
        <v>465643901</v>
      </c>
      <c r="H15" s="1">
        <f t="shared" si="0"/>
        <v>85661632</v>
      </c>
      <c r="I15" s="1">
        <f t="shared" si="0"/>
        <v>407467817</v>
      </c>
      <c r="J15" s="1">
        <f t="shared" si="0"/>
        <v>80718102</v>
      </c>
      <c r="K15" s="1">
        <f t="shared" si="0"/>
        <v>388982550</v>
      </c>
      <c r="L15" s="1">
        <f t="shared" si="0"/>
        <v>92910614</v>
      </c>
      <c r="M15" s="1">
        <f t="shared" si="0"/>
        <v>370052354</v>
      </c>
      <c r="N15" s="1">
        <f t="shared" si="0"/>
        <v>98971324.000400007</v>
      </c>
      <c r="O15" s="1">
        <f t="shared" si="0"/>
        <v>384737502.22879994</v>
      </c>
      <c r="Q15" s="84">
        <f t="shared" ref="Q15:R78" si="1">((F15-D15)*100)/D15</f>
        <v>22.97363019377536</v>
      </c>
      <c r="R15" s="84">
        <f t="shared" ref="R15:R77" si="2">((G15-E15)*100)/E15</f>
        <v>16.676468177971419</v>
      </c>
      <c r="S15" s="84">
        <f t="shared" ref="S15:Z30" si="3">((H15-F15)*100)/F15</f>
        <v>88.158674882084028</v>
      </c>
      <c r="T15" s="84">
        <f t="shared" si="3"/>
        <v>-12.493685383844424</v>
      </c>
      <c r="U15" s="84">
        <f t="shared" si="3"/>
        <v>-5.7709967514978002</v>
      </c>
      <c r="V15" s="84">
        <f t="shared" si="3"/>
        <v>-4.5366201277191909</v>
      </c>
      <c r="W15" s="84">
        <f t="shared" si="3"/>
        <v>15.105052891357628</v>
      </c>
      <c r="X15" s="84">
        <f t="shared" si="3"/>
        <v>-4.8665926016475547</v>
      </c>
      <c r="Y15" s="84">
        <f t="shared" si="3"/>
        <v>6.5231621442088485</v>
      </c>
      <c r="Z15" s="84">
        <f t="shared" si="3"/>
        <v>3.9683974632410903</v>
      </c>
      <c r="AA15" s="1">
        <f>+AA16+AA61+AA67+AA106+AA111+AA120+AA123</f>
        <v>0</v>
      </c>
      <c r="AB15" s="1">
        <f>+AB16+AB61+AB67+AB106+AB111+AB120+AB123</f>
        <v>0</v>
      </c>
    </row>
    <row r="16" spans="2:28" s="25" customFormat="1">
      <c r="B16" s="26" t="s">
        <v>12</v>
      </c>
      <c r="C16" s="27"/>
      <c r="D16" s="2">
        <f>D17+D36+D46+D52+D61</f>
        <v>26701040</v>
      </c>
      <c r="E16" s="2">
        <f t="shared" ref="E16:O16" si="4">E17+E36+E46+E52+E61</f>
        <v>332003286</v>
      </c>
      <c r="F16" s="2">
        <f t="shared" si="4"/>
        <v>43431227</v>
      </c>
      <c r="G16" s="2">
        <f t="shared" si="4"/>
        <v>383860937</v>
      </c>
      <c r="H16" s="2">
        <f t="shared" si="4"/>
        <v>83795004</v>
      </c>
      <c r="I16" s="2">
        <f t="shared" si="4"/>
        <v>324923904</v>
      </c>
      <c r="J16" s="2">
        <f t="shared" si="4"/>
        <v>79035513</v>
      </c>
      <c r="K16" s="2">
        <f t="shared" si="4"/>
        <v>314865726</v>
      </c>
      <c r="L16" s="2">
        <f t="shared" si="4"/>
        <v>84195669</v>
      </c>
      <c r="M16" s="2">
        <f t="shared" si="4"/>
        <v>309921599</v>
      </c>
      <c r="N16" s="2">
        <f t="shared" si="4"/>
        <v>97214534.342399999</v>
      </c>
      <c r="O16" s="2">
        <f t="shared" si="4"/>
        <v>314343767.18799996</v>
      </c>
      <c r="Q16" s="84">
        <f t="shared" si="1"/>
        <v>62.657435815234166</v>
      </c>
      <c r="R16" s="84">
        <f t="shared" si="2"/>
        <v>15.61961980099197</v>
      </c>
      <c r="S16" s="84">
        <f t="shared" si="3"/>
        <v>92.937224637931592</v>
      </c>
      <c r="T16" s="84">
        <f t="shared" si="3"/>
        <v>-15.35374593221503</v>
      </c>
      <c r="U16" s="84">
        <f t="shared" si="3"/>
        <v>-5.6799221586050646</v>
      </c>
      <c r="V16" s="84">
        <f t="shared" si="3"/>
        <v>-3.0955487965576087</v>
      </c>
      <c r="W16" s="84">
        <f t="shared" si="3"/>
        <v>6.5289080871784817</v>
      </c>
      <c r="X16" s="84">
        <f t="shared" si="3"/>
        <v>-1.5702334651692131</v>
      </c>
      <c r="Y16" s="84">
        <f t="shared" si="3"/>
        <v>15.462630675694257</v>
      </c>
      <c r="Z16" s="84">
        <f t="shared" si="3"/>
        <v>1.4268667308985985</v>
      </c>
      <c r="AA16" s="29"/>
      <c r="AB16" s="30"/>
    </row>
    <row r="17" spans="2:28" s="25" customFormat="1">
      <c r="B17" s="31" t="s">
        <v>13</v>
      </c>
      <c r="C17" s="27"/>
      <c r="D17" s="2">
        <f>SUM(D18:D35)</f>
        <v>7781883</v>
      </c>
      <c r="E17" s="2">
        <f t="shared" ref="E17:O17" si="5">SUM(E18:E35)</f>
        <v>210325816</v>
      </c>
      <c r="F17" s="2">
        <f t="shared" si="5"/>
        <v>15539341</v>
      </c>
      <c r="G17" s="2">
        <f t="shared" si="5"/>
        <v>221056363</v>
      </c>
      <c r="H17" s="2">
        <f t="shared" si="5"/>
        <v>53972987</v>
      </c>
      <c r="I17" s="2">
        <f t="shared" si="5"/>
        <v>190559861</v>
      </c>
      <c r="J17" s="2">
        <f t="shared" si="5"/>
        <v>52535374</v>
      </c>
      <c r="K17" s="2">
        <f t="shared" si="5"/>
        <v>181682420</v>
      </c>
      <c r="L17" s="2">
        <f t="shared" si="5"/>
        <v>55298073</v>
      </c>
      <c r="M17" s="2">
        <f t="shared" si="5"/>
        <v>186682546</v>
      </c>
      <c r="N17" s="2">
        <f t="shared" si="5"/>
        <v>52611837</v>
      </c>
      <c r="O17" s="2">
        <f t="shared" si="5"/>
        <v>187049131</v>
      </c>
      <c r="Q17" s="84">
        <f t="shared" si="1"/>
        <v>99.686129950810113</v>
      </c>
      <c r="R17" s="84">
        <f t="shared" si="2"/>
        <v>5.1018687121128297</v>
      </c>
      <c r="S17" s="84">
        <f t="shared" si="3"/>
        <v>247.33124783090867</v>
      </c>
      <c r="T17" s="84">
        <f t="shared" si="3"/>
        <v>-13.795803742595728</v>
      </c>
      <c r="U17" s="84">
        <f t="shared" si="3"/>
        <v>-2.6635787268916578</v>
      </c>
      <c r="V17" s="84">
        <f t="shared" si="3"/>
        <v>-4.6586101361608359</v>
      </c>
      <c r="W17" s="84">
        <f t="shared" si="3"/>
        <v>5.2587405202445119</v>
      </c>
      <c r="X17" s="84">
        <f t="shared" si="3"/>
        <v>2.7521242836813822</v>
      </c>
      <c r="Y17" s="84">
        <f t="shared" si="3"/>
        <v>-4.8577388944457436</v>
      </c>
      <c r="Z17" s="84">
        <f t="shared" si="3"/>
        <v>0.19636811681366292</v>
      </c>
      <c r="AA17" s="29"/>
      <c r="AB17" s="30"/>
    </row>
    <row r="18" spans="2:28">
      <c r="B18" s="33" t="s">
        <v>14</v>
      </c>
      <c r="C18" s="34" t="s">
        <v>108</v>
      </c>
      <c r="D18" s="3">
        <v>7675324</v>
      </c>
      <c r="E18" s="35">
        <v>167782344</v>
      </c>
      <c r="F18" s="3">
        <v>13739114</v>
      </c>
      <c r="G18" s="35">
        <v>169497166</v>
      </c>
      <c r="H18" s="36">
        <v>45113631</v>
      </c>
      <c r="I18" s="37">
        <v>138787069</v>
      </c>
      <c r="J18" s="3">
        <v>44800786</v>
      </c>
      <c r="K18" s="35">
        <v>140913069</v>
      </c>
      <c r="L18" s="36">
        <v>43561962</v>
      </c>
      <c r="M18" s="38">
        <v>142858128</v>
      </c>
      <c r="N18" s="3">
        <v>44418204</v>
      </c>
      <c r="O18" s="35">
        <v>144728968</v>
      </c>
      <c r="Q18" s="24">
        <f t="shared" si="1"/>
        <v>79.003700690680944</v>
      </c>
      <c r="R18" s="24">
        <f t="shared" si="2"/>
        <v>1.0220515217024266</v>
      </c>
      <c r="S18" s="24">
        <f t="shared" si="3"/>
        <v>228.35909942955564</v>
      </c>
      <c r="T18" s="24">
        <f t="shared" si="3"/>
        <v>-18.118354262041173</v>
      </c>
      <c r="U18" s="24">
        <f t="shared" si="3"/>
        <v>-0.6934600320687998</v>
      </c>
      <c r="V18" s="24">
        <f t="shared" si="3"/>
        <v>1.5318429990044677</v>
      </c>
      <c r="W18" s="24">
        <f t="shared" si="3"/>
        <v>-2.765183628697943</v>
      </c>
      <c r="X18" s="24">
        <f t="shared" si="3"/>
        <v>1.3803254827981923</v>
      </c>
      <c r="Y18" s="24">
        <f t="shared" si="3"/>
        <v>1.9655726250346575</v>
      </c>
      <c r="Z18" s="24">
        <f t="shared" si="3"/>
        <v>1.3095789691434288</v>
      </c>
      <c r="AA18" s="39"/>
      <c r="AB18" s="40"/>
    </row>
    <row r="19" spans="2:28">
      <c r="B19" s="34" t="s">
        <v>15</v>
      </c>
      <c r="C19" s="34" t="s">
        <v>109</v>
      </c>
      <c r="D19" s="3">
        <v>0</v>
      </c>
      <c r="E19" s="35"/>
      <c r="F19" s="3"/>
      <c r="G19" s="35"/>
      <c r="H19" s="36"/>
      <c r="I19" s="37"/>
      <c r="J19" s="3"/>
      <c r="K19" s="35"/>
      <c r="L19" s="36"/>
      <c r="M19" s="38"/>
      <c r="N19" s="3">
        <v>0</v>
      </c>
      <c r="O19" s="35">
        <v>0</v>
      </c>
      <c r="Q19" s="24" t="e">
        <f t="shared" si="1"/>
        <v>#DIV/0!</v>
      </c>
      <c r="R19" s="24" t="e">
        <f t="shared" si="2"/>
        <v>#DIV/0!</v>
      </c>
      <c r="S19" s="24" t="e">
        <f t="shared" si="3"/>
        <v>#DIV/0!</v>
      </c>
      <c r="T19" s="24" t="e">
        <f t="shared" si="3"/>
        <v>#DIV/0!</v>
      </c>
      <c r="U19" s="24" t="e">
        <f t="shared" si="3"/>
        <v>#DIV/0!</v>
      </c>
      <c r="V19" s="24" t="e">
        <f t="shared" si="3"/>
        <v>#DIV/0!</v>
      </c>
      <c r="W19" s="24" t="e">
        <f t="shared" si="3"/>
        <v>#DIV/0!</v>
      </c>
      <c r="X19" s="24" t="e">
        <f t="shared" si="3"/>
        <v>#DIV/0!</v>
      </c>
      <c r="Y19" s="24" t="e">
        <f t="shared" si="3"/>
        <v>#DIV/0!</v>
      </c>
      <c r="Z19" s="24" t="e">
        <f t="shared" si="3"/>
        <v>#DIV/0!</v>
      </c>
      <c r="AA19" s="39"/>
      <c r="AB19" s="40"/>
    </row>
    <row r="20" spans="2:28">
      <c r="B20" s="33" t="s">
        <v>16</v>
      </c>
      <c r="C20" s="34" t="s">
        <v>109</v>
      </c>
      <c r="D20" s="3">
        <v>0</v>
      </c>
      <c r="E20" s="35"/>
      <c r="F20" s="3"/>
      <c r="G20" s="35">
        <v>2846098</v>
      </c>
      <c r="H20" s="36"/>
      <c r="I20" s="37">
        <v>6040071</v>
      </c>
      <c r="J20" s="3"/>
      <c r="K20" s="35">
        <v>1936116</v>
      </c>
      <c r="L20" s="36"/>
      <c r="M20" s="38"/>
      <c r="N20" s="3">
        <v>0</v>
      </c>
      <c r="O20" s="35">
        <v>0</v>
      </c>
      <c r="Q20" s="24" t="e">
        <f t="shared" si="1"/>
        <v>#DIV/0!</v>
      </c>
      <c r="R20" s="24" t="e">
        <f t="shared" si="2"/>
        <v>#DIV/0!</v>
      </c>
      <c r="S20" s="24" t="e">
        <f t="shared" si="3"/>
        <v>#DIV/0!</v>
      </c>
      <c r="T20" s="24">
        <f t="shared" si="3"/>
        <v>112.22287496776288</v>
      </c>
      <c r="U20" s="24" t="e">
        <f t="shared" si="3"/>
        <v>#DIV/0!</v>
      </c>
      <c r="V20" s="24">
        <f t="shared" si="3"/>
        <v>-67.945476137614932</v>
      </c>
      <c r="W20" s="24" t="e">
        <f t="shared" si="3"/>
        <v>#DIV/0!</v>
      </c>
      <c r="X20" s="24">
        <f t="shared" si="3"/>
        <v>-100</v>
      </c>
      <c r="Y20" s="24" t="e">
        <f t="shared" si="3"/>
        <v>#DIV/0!</v>
      </c>
      <c r="Z20" s="24" t="e">
        <f t="shared" si="3"/>
        <v>#DIV/0!</v>
      </c>
      <c r="AA20" s="39"/>
      <c r="AB20" s="40"/>
    </row>
    <row r="21" spans="2:28">
      <c r="B21" s="33" t="s">
        <v>17</v>
      </c>
      <c r="C21" s="34" t="s">
        <v>108</v>
      </c>
      <c r="D21" s="3">
        <v>0</v>
      </c>
      <c r="E21" s="35"/>
      <c r="F21" s="3"/>
      <c r="G21" s="35"/>
      <c r="H21" s="36">
        <v>784125</v>
      </c>
      <c r="I21" s="37">
        <v>7057125</v>
      </c>
      <c r="J21" s="3">
        <v>765411</v>
      </c>
      <c r="K21" s="35">
        <v>7052761</v>
      </c>
      <c r="L21" s="36">
        <v>813600</v>
      </c>
      <c r="M21" s="38">
        <v>7322400</v>
      </c>
      <c r="N21" s="3">
        <v>838008</v>
      </c>
      <c r="O21" s="35">
        <v>7542072</v>
      </c>
      <c r="Q21" s="24" t="e">
        <f t="shared" si="1"/>
        <v>#DIV/0!</v>
      </c>
      <c r="R21" s="24" t="e">
        <f t="shared" si="2"/>
        <v>#DIV/0!</v>
      </c>
      <c r="S21" s="24" t="e">
        <f t="shared" si="3"/>
        <v>#DIV/0!</v>
      </c>
      <c r="T21" s="24" t="e">
        <f t="shared" si="3"/>
        <v>#DIV/0!</v>
      </c>
      <c r="U21" s="24">
        <f t="shared" si="3"/>
        <v>-2.3866092778574846</v>
      </c>
      <c r="V21" s="24">
        <f t="shared" si="3"/>
        <v>-6.1838213153373366E-2</v>
      </c>
      <c r="W21" s="24">
        <f t="shared" si="3"/>
        <v>6.2958332190156661</v>
      </c>
      <c r="X21" s="24">
        <f t="shared" si="3"/>
        <v>3.8231693942273104</v>
      </c>
      <c r="Y21" s="24">
        <f t="shared" si="3"/>
        <v>3</v>
      </c>
      <c r="Z21" s="24">
        <f t="shared" si="3"/>
        <v>3</v>
      </c>
      <c r="AA21" s="39"/>
      <c r="AB21" s="40"/>
    </row>
    <row r="22" spans="2:28">
      <c r="B22" s="33" t="s">
        <v>18</v>
      </c>
      <c r="C22" s="34" t="s">
        <v>108</v>
      </c>
      <c r="D22" s="3">
        <v>0</v>
      </c>
      <c r="E22" s="35">
        <v>2324505</v>
      </c>
      <c r="F22" s="3"/>
      <c r="G22" s="35">
        <v>3712376</v>
      </c>
      <c r="H22" s="36">
        <v>541020</v>
      </c>
      <c r="I22" s="37">
        <v>4869186</v>
      </c>
      <c r="J22" s="3">
        <v>521620</v>
      </c>
      <c r="K22" s="35">
        <v>4694583</v>
      </c>
      <c r="L22" s="36">
        <v>510336</v>
      </c>
      <c r="M22" s="38">
        <v>4593024</v>
      </c>
      <c r="N22" s="3">
        <v>551940</v>
      </c>
      <c r="O22" s="35">
        <v>4967460</v>
      </c>
      <c r="Q22" s="24" t="e">
        <f t="shared" si="1"/>
        <v>#DIV/0!</v>
      </c>
      <c r="R22" s="24">
        <f t="shared" si="2"/>
        <v>59.706087962813591</v>
      </c>
      <c r="S22" s="24" t="e">
        <f t="shared" si="3"/>
        <v>#DIV/0!</v>
      </c>
      <c r="T22" s="24">
        <f t="shared" si="3"/>
        <v>31.160906115113338</v>
      </c>
      <c r="U22" s="24">
        <f t="shared" si="3"/>
        <v>-3.5858193782115264</v>
      </c>
      <c r="V22" s="24">
        <f t="shared" si="3"/>
        <v>-3.5858765715665823</v>
      </c>
      <c r="W22" s="24">
        <f t="shared" si="3"/>
        <v>-2.1632606111728845</v>
      </c>
      <c r="X22" s="24">
        <f t="shared" si="3"/>
        <v>-2.1633231322142987</v>
      </c>
      <c r="Y22" s="24">
        <f t="shared" si="3"/>
        <v>8.1522761474793075</v>
      </c>
      <c r="Z22" s="24">
        <f t="shared" si="3"/>
        <v>8.1522761474793075</v>
      </c>
      <c r="AA22" s="39"/>
      <c r="AB22" s="40"/>
    </row>
    <row r="23" spans="2:28">
      <c r="B23" s="34" t="s">
        <v>19</v>
      </c>
      <c r="C23" s="34" t="s">
        <v>108</v>
      </c>
      <c r="D23" s="3">
        <v>0</v>
      </c>
      <c r="E23" s="35">
        <v>3161002</v>
      </c>
      <c r="F23" s="3"/>
      <c r="G23" s="35">
        <v>3567439</v>
      </c>
      <c r="H23" s="36">
        <v>333427</v>
      </c>
      <c r="I23" s="37">
        <v>3407499</v>
      </c>
      <c r="J23" s="3">
        <v>331114</v>
      </c>
      <c r="K23" s="35">
        <v>3272780</v>
      </c>
      <c r="L23" s="36">
        <v>334540</v>
      </c>
      <c r="M23" s="38">
        <v>3431200</v>
      </c>
      <c r="N23" s="3">
        <v>252558</v>
      </c>
      <c r="O23" s="35">
        <v>3965089</v>
      </c>
      <c r="Q23" s="24" t="e">
        <f t="shared" si="1"/>
        <v>#DIV/0!</v>
      </c>
      <c r="R23" s="24">
        <f t="shared" si="2"/>
        <v>12.857853300946978</v>
      </c>
      <c r="S23" s="24" t="e">
        <f t="shared" si="3"/>
        <v>#DIV/0!</v>
      </c>
      <c r="T23" s="24">
        <f t="shared" si="3"/>
        <v>-4.483328236306213</v>
      </c>
      <c r="U23" s="24">
        <f t="shared" si="3"/>
        <v>-0.69370506887564598</v>
      </c>
      <c r="V23" s="24">
        <f t="shared" si="3"/>
        <v>-3.9536035080274416</v>
      </c>
      <c r="W23" s="24">
        <f t="shared" si="3"/>
        <v>1.0346889590896187</v>
      </c>
      <c r="X23" s="24">
        <f t="shared" si="3"/>
        <v>4.840533124744101</v>
      </c>
      <c r="Y23" s="24">
        <f t="shared" si="3"/>
        <v>-24.505888682967658</v>
      </c>
      <c r="Z23" s="24">
        <f t="shared" si="3"/>
        <v>15.559833294474236</v>
      </c>
      <c r="AA23" s="39"/>
      <c r="AB23" s="40"/>
    </row>
    <row r="24" spans="2:28">
      <c r="B24" s="34" t="s">
        <v>20</v>
      </c>
      <c r="C24" s="34" t="s">
        <v>108</v>
      </c>
      <c r="D24" s="3"/>
      <c r="E24" s="35"/>
      <c r="F24" s="3"/>
      <c r="G24" s="35"/>
      <c r="H24" s="36"/>
      <c r="I24" s="37"/>
      <c r="J24" s="3"/>
      <c r="K24" s="35"/>
      <c r="L24" s="36"/>
      <c r="M24" s="38"/>
      <c r="N24" s="3">
        <v>0</v>
      </c>
      <c r="O24" s="35">
        <v>0</v>
      </c>
      <c r="Q24" s="24" t="e">
        <f t="shared" si="1"/>
        <v>#DIV/0!</v>
      </c>
      <c r="R24" s="24" t="e">
        <f t="shared" si="2"/>
        <v>#DIV/0!</v>
      </c>
      <c r="S24" s="24" t="e">
        <f t="shared" si="3"/>
        <v>#DIV/0!</v>
      </c>
      <c r="T24" s="24" t="e">
        <f t="shared" si="3"/>
        <v>#DIV/0!</v>
      </c>
      <c r="U24" s="24" t="e">
        <f t="shared" si="3"/>
        <v>#DIV/0!</v>
      </c>
      <c r="V24" s="24" t="e">
        <f t="shared" si="3"/>
        <v>#DIV/0!</v>
      </c>
      <c r="W24" s="24" t="e">
        <f t="shared" si="3"/>
        <v>#DIV/0!</v>
      </c>
      <c r="X24" s="24" t="e">
        <f t="shared" si="3"/>
        <v>#DIV/0!</v>
      </c>
      <c r="Y24" s="24" t="e">
        <f t="shared" si="3"/>
        <v>#DIV/0!</v>
      </c>
      <c r="Z24" s="24" t="e">
        <f t="shared" si="3"/>
        <v>#DIV/0!</v>
      </c>
      <c r="AA24" s="39"/>
      <c r="AB24" s="40"/>
    </row>
    <row r="25" spans="2:28">
      <c r="B25" s="34" t="s">
        <v>21</v>
      </c>
      <c r="C25" s="34" t="s">
        <v>108</v>
      </c>
      <c r="D25" s="3">
        <v>106559</v>
      </c>
      <c r="E25" s="35">
        <v>4119562</v>
      </c>
      <c r="F25" s="3">
        <v>327651</v>
      </c>
      <c r="G25" s="35">
        <v>7482276</v>
      </c>
      <c r="H25" s="36">
        <v>1935354</v>
      </c>
      <c r="I25" s="37">
        <v>6410655</v>
      </c>
      <c r="J25" s="3">
        <v>1921009</v>
      </c>
      <c r="K25" s="35">
        <v>6436996</v>
      </c>
      <c r="L25" s="36">
        <v>1165441</v>
      </c>
      <c r="M25" s="38">
        <v>6510995</v>
      </c>
      <c r="N25" s="3">
        <v>1899573</v>
      </c>
      <c r="O25" s="35">
        <v>6696256</v>
      </c>
      <c r="Q25" s="24">
        <f t="shared" si="1"/>
        <v>207.48317833313001</v>
      </c>
      <c r="R25" s="24">
        <f t="shared" si="2"/>
        <v>81.627949767475286</v>
      </c>
      <c r="S25" s="24">
        <f t="shared" si="3"/>
        <v>490.67544429896446</v>
      </c>
      <c r="T25" s="24">
        <f t="shared" si="3"/>
        <v>-14.322126048277289</v>
      </c>
      <c r="U25" s="24">
        <f t="shared" si="3"/>
        <v>-0.74120806839472264</v>
      </c>
      <c r="V25" s="24">
        <f t="shared" si="3"/>
        <v>0.41089405060793321</v>
      </c>
      <c r="W25" s="24">
        <f t="shared" si="3"/>
        <v>-39.331830303762239</v>
      </c>
      <c r="X25" s="24">
        <f t="shared" si="3"/>
        <v>1.1495890319024589</v>
      </c>
      <c r="Y25" s="24">
        <f t="shared" si="3"/>
        <v>62.991777361530957</v>
      </c>
      <c r="Z25" s="24">
        <f t="shared" si="3"/>
        <v>2.8453562013179243</v>
      </c>
      <c r="AA25" s="39"/>
      <c r="AB25" s="40"/>
    </row>
    <row r="26" spans="2:28">
      <c r="B26" s="33" t="s">
        <v>22</v>
      </c>
      <c r="C26" s="34" t="s">
        <v>108</v>
      </c>
      <c r="D26" s="3"/>
      <c r="E26" s="35">
        <v>16094552</v>
      </c>
      <c r="F26" s="3">
        <v>1144925</v>
      </c>
      <c r="G26" s="35">
        <v>15261527</v>
      </c>
      <c r="H26" s="36">
        <v>4226707</v>
      </c>
      <c r="I26" s="37">
        <v>13802487</v>
      </c>
      <c r="J26" s="3">
        <v>4195434</v>
      </c>
      <c r="K26" s="35">
        <v>13062707</v>
      </c>
      <c r="L26" s="36">
        <v>3864579</v>
      </c>
      <c r="M26" s="38">
        <v>15217369</v>
      </c>
      <c r="N26" s="3">
        <v>4152216</v>
      </c>
      <c r="O26" s="35">
        <v>14692576</v>
      </c>
      <c r="Q26" s="24" t="e">
        <f t="shared" si="1"/>
        <v>#DIV/0!</v>
      </c>
      <c r="R26" s="24">
        <f t="shared" si="2"/>
        <v>-5.1758197432273976</v>
      </c>
      <c r="S26" s="24">
        <f t="shared" si="3"/>
        <v>269.16889752603885</v>
      </c>
      <c r="T26" s="24">
        <f t="shared" si="3"/>
        <v>-9.5602491153080553</v>
      </c>
      <c r="U26" s="24">
        <f t="shared" si="3"/>
        <v>-0.73989041587221449</v>
      </c>
      <c r="V26" s="24">
        <f t="shared" si="3"/>
        <v>-5.3597587159473505</v>
      </c>
      <c r="W26" s="24">
        <f t="shared" si="3"/>
        <v>-7.8860732882462221</v>
      </c>
      <c r="X26" s="24">
        <f t="shared" si="3"/>
        <v>16.494758705067792</v>
      </c>
      <c r="Y26" s="24">
        <f t="shared" si="3"/>
        <v>7.4429064588924172</v>
      </c>
      <c r="Z26" s="24">
        <f t="shared" si="3"/>
        <v>-3.4486447690136184</v>
      </c>
      <c r="AA26" s="39"/>
      <c r="AB26" s="40"/>
    </row>
    <row r="27" spans="2:28">
      <c r="B27" s="33" t="s">
        <v>23</v>
      </c>
      <c r="C27" s="34" t="s">
        <v>108</v>
      </c>
      <c r="D27" s="3"/>
      <c r="E27" s="35">
        <v>9631867</v>
      </c>
      <c r="F27" s="3">
        <v>327651</v>
      </c>
      <c r="G27" s="35">
        <v>9216614</v>
      </c>
      <c r="H27" s="36">
        <v>1038723</v>
      </c>
      <c r="I27" s="37">
        <v>6729724</v>
      </c>
      <c r="J27" s="3"/>
      <c r="K27" s="35">
        <v>3836460</v>
      </c>
      <c r="L27" s="36">
        <v>2234912</v>
      </c>
      <c r="M27" s="38">
        <v>4925846</v>
      </c>
      <c r="N27" s="3">
        <v>499338</v>
      </c>
      <c r="O27" s="35">
        <v>4456710</v>
      </c>
      <c r="Q27" s="24" t="e">
        <f t="shared" si="1"/>
        <v>#DIV/0!</v>
      </c>
      <c r="R27" s="24">
        <f t="shared" si="2"/>
        <v>-4.3112410086227309</v>
      </c>
      <c r="S27" s="24">
        <f t="shared" si="3"/>
        <v>217.02115970956902</v>
      </c>
      <c r="T27" s="24">
        <f t="shared" si="3"/>
        <v>-26.982685832345805</v>
      </c>
      <c r="U27" s="24">
        <f t="shared" si="3"/>
        <v>-100</v>
      </c>
      <c r="V27" s="24">
        <f t="shared" si="3"/>
        <v>-42.992312909117821</v>
      </c>
      <c r="W27" s="24" t="e">
        <f t="shared" si="3"/>
        <v>#DIV/0!</v>
      </c>
      <c r="X27" s="24">
        <f t="shared" si="3"/>
        <v>28.395604281029907</v>
      </c>
      <c r="Y27" s="24">
        <f t="shared" si="3"/>
        <v>-77.65737532395012</v>
      </c>
      <c r="Z27" s="24">
        <f t="shared" si="3"/>
        <v>-9.5239680655871091</v>
      </c>
      <c r="AA27" s="39"/>
      <c r="AB27" s="40"/>
    </row>
    <row r="28" spans="2:28">
      <c r="B28" s="33" t="s">
        <v>24</v>
      </c>
      <c r="C28" s="34" t="s">
        <v>108</v>
      </c>
      <c r="D28" s="3"/>
      <c r="E28" s="35"/>
      <c r="F28" s="3"/>
      <c r="G28" s="35"/>
      <c r="H28" s="36"/>
      <c r="I28" s="37"/>
      <c r="J28" s="3"/>
      <c r="K28" s="35"/>
      <c r="L28" s="36"/>
      <c r="M28" s="38"/>
      <c r="N28" s="3">
        <v>0</v>
      </c>
      <c r="O28" s="35">
        <v>0</v>
      </c>
      <c r="Q28" s="24" t="e">
        <f t="shared" si="1"/>
        <v>#DIV/0!</v>
      </c>
      <c r="R28" s="24" t="e">
        <f t="shared" si="2"/>
        <v>#DIV/0!</v>
      </c>
      <c r="S28" s="24" t="e">
        <f t="shared" si="3"/>
        <v>#DIV/0!</v>
      </c>
      <c r="T28" s="24" t="e">
        <f t="shared" si="3"/>
        <v>#DIV/0!</v>
      </c>
      <c r="U28" s="24" t="e">
        <f t="shared" si="3"/>
        <v>#DIV/0!</v>
      </c>
      <c r="V28" s="24" t="e">
        <f t="shared" si="3"/>
        <v>#DIV/0!</v>
      </c>
      <c r="W28" s="24" t="e">
        <f t="shared" si="3"/>
        <v>#DIV/0!</v>
      </c>
      <c r="X28" s="24" t="e">
        <f t="shared" si="3"/>
        <v>#DIV/0!</v>
      </c>
      <c r="Y28" s="24" t="e">
        <f t="shared" si="3"/>
        <v>#DIV/0!</v>
      </c>
      <c r="Z28" s="24" t="e">
        <f t="shared" si="3"/>
        <v>#DIV/0!</v>
      </c>
      <c r="AA28" s="39"/>
      <c r="AB28" s="40"/>
    </row>
    <row r="29" spans="2:28">
      <c r="B29" s="33" t="s">
        <v>25</v>
      </c>
      <c r="C29" s="34" t="s">
        <v>108</v>
      </c>
      <c r="D29" s="3"/>
      <c r="E29" s="35"/>
      <c r="F29" s="3"/>
      <c r="G29" s="35"/>
      <c r="H29" s="36"/>
      <c r="I29" s="37"/>
      <c r="J29" s="3"/>
      <c r="K29" s="35"/>
      <c r="L29" s="36"/>
      <c r="M29" s="38"/>
      <c r="N29" s="3">
        <v>0</v>
      </c>
      <c r="O29" s="35">
        <v>0</v>
      </c>
      <c r="Q29" s="24" t="e">
        <f t="shared" si="1"/>
        <v>#DIV/0!</v>
      </c>
      <c r="R29" s="24" t="e">
        <f t="shared" si="2"/>
        <v>#DIV/0!</v>
      </c>
      <c r="S29" s="24" t="e">
        <f t="shared" si="3"/>
        <v>#DIV/0!</v>
      </c>
      <c r="T29" s="24" t="e">
        <f t="shared" si="3"/>
        <v>#DIV/0!</v>
      </c>
      <c r="U29" s="24" t="e">
        <f t="shared" si="3"/>
        <v>#DIV/0!</v>
      </c>
      <c r="V29" s="24" t="e">
        <f t="shared" si="3"/>
        <v>#DIV/0!</v>
      </c>
      <c r="W29" s="24" t="e">
        <f t="shared" si="3"/>
        <v>#DIV/0!</v>
      </c>
      <c r="X29" s="24" t="e">
        <f t="shared" si="3"/>
        <v>#DIV/0!</v>
      </c>
      <c r="Y29" s="24" t="e">
        <f t="shared" si="3"/>
        <v>#DIV/0!</v>
      </c>
      <c r="Z29" s="24" t="e">
        <f t="shared" si="3"/>
        <v>#DIV/0!</v>
      </c>
      <c r="AA29" s="39"/>
      <c r="AB29" s="40"/>
    </row>
    <row r="30" spans="2:28">
      <c r="B30" s="41" t="s">
        <v>110</v>
      </c>
      <c r="C30" s="42" t="s">
        <v>108</v>
      </c>
      <c r="D30" s="3"/>
      <c r="E30" s="35">
        <v>7211984</v>
      </c>
      <c r="F30" s="3"/>
      <c r="G30" s="35">
        <v>9472867</v>
      </c>
      <c r="H30" s="36"/>
      <c r="I30" s="37">
        <v>3456045</v>
      </c>
      <c r="J30" s="3"/>
      <c r="K30" s="35">
        <v>476948</v>
      </c>
      <c r="L30" s="36">
        <v>2812703</v>
      </c>
      <c r="M30" s="38">
        <v>1823584</v>
      </c>
      <c r="N30" s="3">
        <v>0</v>
      </c>
      <c r="O30" s="35">
        <v>0</v>
      </c>
      <c r="Q30" s="24" t="e">
        <f t="shared" si="1"/>
        <v>#DIV/0!</v>
      </c>
      <c r="R30" s="24">
        <f t="shared" si="2"/>
        <v>31.348974151911595</v>
      </c>
      <c r="S30" s="24" t="e">
        <f t="shared" si="3"/>
        <v>#DIV/0!</v>
      </c>
      <c r="T30" s="24">
        <f t="shared" si="3"/>
        <v>-63.516377882218762</v>
      </c>
      <c r="U30" s="24" t="e">
        <f t="shared" si="3"/>
        <v>#DIV/0!</v>
      </c>
      <c r="V30" s="24">
        <f t="shared" si="3"/>
        <v>-86.199600988991747</v>
      </c>
      <c r="W30" s="24" t="e">
        <f t="shared" si="3"/>
        <v>#DIV/0!</v>
      </c>
      <c r="X30" s="24">
        <f t="shared" si="3"/>
        <v>282.34440651811099</v>
      </c>
      <c r="Y30" s="24">
        <f t="shared" si="3"/>
        <v>-100</v>
      </c>
      <c r="Z30" s="24">
        <f t="shared" si="3"/>
        <v>-100</v>
      </c>
      <c r="AA30" s="39"/>
      <c r="AB30" s="40"/>
    </row>
    <row r="31" spans="2:28">
      <c r="B31" s="41" t="s">
        <v>26</v>
      </c>
      <c r="C31" s="41"/>
      <c r="D31" s="3"/>
      <c r="E31" s="35"/>
      <c r="F31" s="3"/>
      <c r="G31" s="35"/>
      <c r="H31" s="36"/>
      <c r="I31" s="37"/>
      <c r="J31" s="3"/>
      <c r="K31" s="35"/>
      <c r="L31" s="36"/>
      <c r="M31" s="38"/>
      <c r="N31" s="3">
        <v>0</v>
      </c>
      <c r="O31" s="35">
        <v>0</v>
      </c>
      <c r="Q31" s="24" t="e">
        <f t="shared" si="1"/>
        <v>#DIV/0!</v>
      </c>
      <c r="R31" s="24" t="e">
        <f t="shared" si="2"/>
        <v>#DIV/0!</v>
      </c>
      <c r="S31" s="24" t="e">
        <f t="shared" ref="S31:Z61" si="6">((H31-F31)*100)/F31</f>
        <v>#DIV/0!</v>
      </c>
      <c r="T31" s="24" t="e">
        <f t="shared" si="6"/>
        <v>#DIV/0!</v>
      </c>
      <c r="U31" s="24" t="e">
        <f t="shared" si="6"/>
        <v>#DIV/0!</v>
      </c>
      <c r="V31" s="24" t="e">
        <f t="shared" si="6"/>
        <v>#DIV/0!</v>
      </c>
      <c r="W31" s="24" t="e">
        <f t="shared" si="6"/>
        <v>#DIV/0!</v>
      </c>
      <c r="X31" s="24" t="e">
        <f t="shared" si="6"/>
        <v>#DIV/0!</v>
      </c>
      <c r="Y31" s="24" t="e">
        <f t="shared" si="6"/>
        <v>#DIV/0!</v>
      </c>
      <c r="Z31" s="24" t="e">
        <f t="shared" si="6"/>
        <v>#DIV/0!</v>
      </c>
      <c r="AA31" s="39"/>
      <c r="AB31" s="40"/>
    </row>
    <row r="32" spans="2:28">
      <c r="B32" s="41" t="s">
        <v>26</v>
      </c>
      <c r="C32" s="41"/>
      <c r="D32" s="3"/>
      <c r="E32" s="35"/>
      <c r="F32" s="3"/>
      <c r="G32" s="35"/>
      <c r="H32" s="36"/>
      <c r="I32" s="37"/>
      <c r="J32" s="3"/>
      <c r="K32" s="35"/>
      <c r="L32" s="36"/>
      <c r="M32" s="38"/>
      <c r="N32" s="3">
        <v>0</v>
      </c>
      <c r="O32" s="35">
        <v>0</v>
      </c>
      <c r="Q32" s="24" t="e">
        <f t="shared" si="1"/>
        <v>#DIV/0!</v>
      </c>
      <c r="R32" s="24" t="e">
        <f t="shared" si="2"/>
        <v>#DIV/0!</v>
      </c>
      <c r="S32" s="24" t="e">
        <f t="shared" si="6"/>
        <v>#DIV/0!</v>
      </c>
      <c r="T32" s="24" t="e">
        <f t="shared" si="6"/>
        <v>#DIV/0!</v>
      </c>
      <c r="U32" s="24" t="e">
        <f t="shared" si="6"/>
        <v>#DIV/0!</v>
      </c>
      <c r="V32" s="24" t="e">
        <f t="shared" si="6"/>
        <v>#DIV/0!</v>
      </c>
      <c r="W32" s="24" t="e">
        <f t="shared" si="6"/>
        <v>#DIV/0!</v>
      </c>
      <c r="X32" s="24" t="e">
        <f t="shared" si="6"/>
        <v>#DIV/0!</v>
      </c>
      <c r="Y32" s="24" t="e">
        <f t="shared" si="6"/>
        <v>#DIV/0!</v>
      </c>
      <c r="Z32" s="24" t="e">
        <f t="shared" si="6"/>
        <v>#DIV/0!</v>
      </c>
      <c r="AA32" s="39"/>
      <c r="AB32" s="40"/>
    </row>
    <row r="33" spans="2:28">
      <c r="B33" s="41" t="s">
        <v>26</v>
      </c>
      <c r="C33" s="42"/>
      <c r="D33" s="3"/>
      <c r="E33" s="35"/>
      <c r="F33" s="3"/>
      <c r="G33" s="35"/>
      <c r="H33" s="36"/>
      <c r="I33" s="37"/>
      <c r="J33" s="3"/>
      <c r="K33" s="35"/>
      <c r="L33" s="36"/>
      <c r="M33" s="38"/>
      <c r="N33" s="3">
        <v>0</v>
      </c>
      <c r="O33" s="35">
        <v>0</v>
      </c>
      <c r="Q33" s="24" t="e">
        <f t="shared" si="1"/>
        <v>#DIV/0!</v>
      </c>
      <c r="R33" s="24" t="e">
        <f t="shared" si="2"/>
        <v>#DIV/0!</v>
      </c>
      <c r="S33" s="24" t="e">
        <f t="shared" si="6"/>
        <v>#DIV/0!</v>
      </c>
      <c r="T33" s="24" t="e">
        <f t="shared" si="6"/>
        <v>#DIV/0!</v>
      </c>
      <c r="U33" s="24" t="e">
        <f t="shared" si="6"/>
        <v>#DIV/0!</v>
      </c>
      <c r="V33" s="24" t="e">
        <f t="shared" si="6"/>
        <v>#DIV/0!</v>
      </c>
      <c r="W33" s="24" t="e">
        <f t="shared" si="6"/>
        <v>#DIV/0!</v>
      </c>
      <c r="X33" s="24" t="e">
        <f t="shared" si="6"/>
        <v>#DIV/0!</v>
      </c>
      <c r="Y33" s="24" t="e">
        <f t="shared" si="6"/>
        <v>#DIV/0!</v>
      </c>
      <c r="Z33" s="24" t="e">
        <f t="shared" si="6"/>
        <v>#DIV/0!</v>
      </c>
      <c r="AA33" s="39"/>
      <c r="AB33" s="40"/>
    </row>
    <row r="34" spans="2:28">
      <c r="B34" s="41" t="s">
        <v>26</v>
      </c>
      <c r="C34" s="42"/>
      <c r="D34" s="3"/>
      <c r="E34" s="35"/>
      <c r="F34" s="3"/>
      <c r="G34" s="35"/>
      <c r="H34" s="36"/>
      <c r="I34" s="37"/>
      <c r="J34" s="3"/>
      <c r="K34" s="35"/>
      <c r="L34" s="36"/>
      <c r="M34" s="38"/>
      <c r="N34" s="3">
        <v>0</v>
      </c>
      <c r="O34" s="35">
        <v>0</v>
      </c>
      <c r="Q34" s="24" t="e">
        <f t="shared" si="1"/>
        <v>#DIV/0!</v>
      </c>
      <c r="R34" s="24" t="e">
        <f t="shared" si="2"/>
        <v>#DIV/0!</v>
      </c>
      <c r="S34" s="24" t="e">
        <f t="shared" si="6"/>
        <v>#DIV/0!</v>
      </c>
      <c r="T34" s="24" t="e">
        <f t="shared" si="6"/>
        <v>#DIV/0!</v>
      </c>
      <c r="U34" s="24" t="e">
        <f t="shared" si="6"/>
        <v>#DIV/0!</v>
      </c>
      <c r="V34" s="24" t="e">
        <f t="shared" si="6"/>
        <v>#DIV/0!</v>
      </c>
      <c r="W34" s="24" t="e">
        <f t="shared" si="6"/>
        <v>#DIV/0!</v>
      </c>
      <c r="X34" s="24" t="e">
        <f t="shared" si="6"/>
        <v>#DIV/0!</v>
      </c>
      <c r="Y34" s="24" t="e">
        <f t="shared" si="6"/>
        <v>#DIV/0!</v>
      </c>
      <c r="Z34" s="24" t="e">
        <f t="shared" si="6"/>
        <v>#DIV/0!</v>
      </c>
      <c r="AA34" s="39"/>
      <c r="AB34" s="40"/>
    </row>
    <row r="35" spans="2:28">
      <c r="B35" s="41" t="s">
        <v>26</v>
      </c>
      <c r="C35" s="42"/>
      <c r="D35" s="3"/>
      <c r="E35" s="35"/>
      <c r="F35" s="3"/>
      <c r="G35" s="35"/>
      <c r="H35" s="36"/>
      <c r="I35" s="37"/>
      <c r="J35" s="3"/>
      <c r="K35" s="35"/>
      <c r="L35" s="36"/>
      <c r="M35" s="38"/>
      <c r="N35" s="3">
        <v>0</v>
      </c>
      <c r="O35" s="35">
        <v>0</v>
      </c>
      <c r="Q35" s="24" t="e">
        <f t="shared" si="1"/>
        <v>#DIV/0!</v>
      </c>
      <c r="R35" s="24" t="e">
        <f t="shared" si="2"/>
        <v>#DIV/0!</v>
      </c>
      <c r="S35" s="24" t="e">
        <f t="shared" si="6"/>
        <v>#DIV/0!</v>
      </c>
      <c r="T35" s="24" t="e">
        <f t="shared" si="6"/>
        <v>#DIV/0!</v>
      </c>
      <c r="U35" s="24" t="e">
        <f t="shared" si="6"/>
        <v>#DIV/0!</v>
      </c>
      <c r="V35" s="24" t="e">
        <f t="shared" si="6"/>
        <v>#DIV/0!</v>
      </c>
      <c r="W35" s="24" t="e">
        <f t="shared" si="6"/>
        <v>#DIV/0!</v>
      </c>
      <c r="X35" s="24" t="e">
        <f t="shared" si="6"/>
        <v>#DIV/0!</v>
      </c>
      <c r="Y35" s="24" t="e">
        <f t="shared" si="6"/>
        <v>#DIV/0!</v>
      </c>
      <c r="Z35" s="24" t="e">
        <f t="shared" si="6"/>
        <v>#DIV/0!</v>
      </c>
      <c r="AA35" s="39"/>
      <c r="AB35" s="40"/>
    </row>
    <row r="36" spans="2:28" s="25" customFormat="1">
      <c r="B36" s="43" t="s">
        <v>27</v>
      </c>
      <c r="C36" s="44"/>
      <c r="D36" s="2">
        <f>SUM(D37:D45)</f>
        <v>0</v>
      </c>
      <c r="E36" s="2">
        <f t="shared" ref="E36:O36" si="7">SUM(E37:E45)</f>
        <v>283176</v>
      </c>
      <c r="F36" s="2">
        <f t="shared" si="7"/>
        <v>0</v>
      </c>
      <c r="G36" s="2">
        <f t="shared" si="7"/>
        <v>345743</v>
      </c>
      <c r="H36" s="2">
        <f t="shared" si="7"/>
        <v>0</v>
      </c>
      <c r="I36" s="2">
        <f t="shared" si="7"/>
        <v>423356</v>
      </c>
      <c r="J36" s="2">
        <f t="shared" si="7"/>
        <v>0</v>
      </c>
      <c r="K36" s="2">
        <f t="shared" si="7"/>
        <v>349402</v>
      </c>
      <c r="L36" s="2">
        <f t="shared" si="7"/>
        <v>0</v>
      </c>
      <c r="M36" s="2">
        <f t="shared" si="7"/>
        <v>358200</v>
      </c>
      <c r="N36" s="2">
        <f t="shared" si="7"/>
        <v>0</v>
      </c>
      <c r="O36" s="2">
        <f t="shared" si="7"/>
        <v>361629</v>
      </c>
      <c r="Q36" s="24" t="e">
        <f t="shared" si="1"/>
        <v>#DIV/0!</v>
      </c>
      <c r="R36" s="24">
        <f t="shared" si="2"/>
        <v>22.094739667203434</v>
      </c>
      <c r="S36" s="24" t="e">
        <f t="shared" si="6"/>
        <v>#DIV/0!</v>
      </c>
      <c r="T36" s="24">
        <f t="shared" si="6"/>
        <v>22.448176824982717</v>
      </c>
      <c r="U36" s="24" t="e">
        <f t="shared" si="6"/>
        <v>#DIV/0!</v>
      </c>
      <c r="V36" s="24">
        <f t="shared" si="6"/>
        <v>-17.468513496915126</v>
      </c>
      <c r="W36" s="24" t="e">
        <f t="shared" si="6"/>
        <v>#DIV/0!</v>
      </c>
      <c r="X36" s="24">
        <f t="shared" si="6"/>
        <v>2.5180164967573169</v>
      </c>
      <c r="Y36" s="24" t="e">
        <f t="shared" si="6"/>
        <v>#DIV/0!</v>
      </c>
      <c r="Z36" s="24">
        <f t="shared" si="6"/>
        <v>0.957286432160804</v>
      </c>
      <c r="AA36" s="29"/>
      <c r="AB36" s="30"/>
    </row>
    <row r="37" spans="2:28">
      <c r="B37" s="34" t="s">
        <v>28</v>
      </c>
      <c r="C37" s="34"/>
      <c r="D37" s="3"/>
      <c r="E37" s="35"/>
      <c r="F37" s="3"/>
      <c r="G37" s="35"/>
      <c r="H37" s="36"/>
      <c r="I37" s="37"/>
      <c r="J37" s="3"/>
      <c r="K37" s="35"/>
      <c r="L37" s="36"/>
      <c r="M37" s="38"/>
      <c r="N37" s="3">
        <v>0</v>
      </c>
      <c r="O37" s="35">
        <v>0</v>
      </c>
      <c r="Q37" s="24" t="e">
        <f t="shared" si="1"/>
        <v>#DIV/0!</v>
      </c>
      <c r="R37" s="24" t="e">
        <f t="shared" si="2"/>
        <v>#DIV/0!</v>
      </c>
      <c r="S37" s="24" t="e">
        <f t="shared" si="6"/>
        <v>#DIV/0!</v>
      </c>
      <c r="T37" s="24" t="e">
        <f t="shared" si="6"/>
        <v>#DIV/0!</v>
      </c>
      <c r="U37" s="24" t="e">
        <f t="shared" si="6"/>
        <v>#DIV/0!</v>
      </c>
      <c r="V37" s="24" t="e">
        <f t="shared" si="6"/>
        <v>#DIV/0!</v>
      </c>
      <c r="W37" s="24" t="e">
        <f t="shared" si="6"/>
        <v>#DIV/0!</v>
      </c>
      <c r="X37" s="24" t="e">
        <f t="shared" si="6"/>
        <v>#DIV/0!</v>
      </c>
      <c r="Y37" s="24" t="e">
        <f t="shared" si="6"/>
        <v>#DIV/0!</v>
      </c>
      <c r="Z37" s="24" t="e">
        <f t="shared" si="6"/>
        <v>#DIV/0!</v>
      </c>
      <c r="AA37" s="39"/>
      <c r="AB37" s="40"/>
    </row>
    <row r="38" spans="2:28">
      <c r="B38" s="34" t="s">
        <v>29</v>
      </c>
      <c r="C38" s="34"/>
      <c r="D38" s="3"/>
      <c r="E38" s="35"/>
      <c r="F38" s="3"/>
      <c r="G38" s="35"/>
      <c r="H38" s="36"/>
      <c r="I38" s="37"/>
      <c r="J38" s="3"/>
      <c r="K38" s="35"/>
      <c r="L38" s="36"/>
      <c r="M38" s="38"/>
      <c r="N38" s="3">
        <v>0</v>
      </c>
      <c r="O38" s="35">
        <v>0</v>
      </c>
      <c r="Q38" s="24" t="e">
        <f t="shared" si="1"/>
        <v>#DIV/0!</v>
      </c>
      <c r="R38" s="24" t="e">
        <f t="shared" si="2"/>
        <v>#DIV/0!</v>
      </c>
      <c r="S38" s="24" t="e">
        <f t="shared" si="6"/>
        <v>#DIV/0!</v>
      </c>
      <c r="T38" s="24" t="e">
        <f t="shared" si="6"/>
        <v>#DIV/0!</v>
      </c>
      <c r="U38" s="24" t="e">
        <f t="shared" si="6"/>
        <v>#DIV/0!</v>
      </c>
      <c r="V38" s="24" t="e">
        <f t="shared" si="6"/>
        <v>#DIV/0!</v>
      </c>
      <c r="W38" s="24" t="e">
        <f t="shared" si="6"/>
        <v>#DIV/0!</v>
      </c>
      <c r="X38" s="24" t="e">
        <f t="shared" si="6"/>
        <v>#DIV/0!</v>
      </c>
      <c r="Y38" s="24" t="e">
        <f t="shared" si="6"/>
        <v>#DIV/0!</v>
      </c>
      <c r="Z38" s="24" t="e">
        <f t="shared" si="6"/>
        <v>#DIV/0!</v>
      </c>
      <c r="AA38" s="39"/>
      <c r="AB38" s="40"/>
    </row>
    <row r="39" spans="2:28">
      <c r="B39" s="34" t="s">
        <v>30</v>
      </c>
      <c r="C39" s="34"/>
      <c r="D39" s="3"/>
      <c r="E39" s="35"/>
      <c r="F39" s="3"/>
      <c r="G39" s="35"/>
      <c r="H39" s="36"/>
      <c r="I39" s="37"/>
      <c r="J39" s="3"/>
      <c r="K39" s="35"/>
      <c r="L39" s="36"/>
      <c r="M39" s="38"/>
      <c r="N39" s="3">
        <v>0</v>
      </c>
      <c r="O39" s="35">
        <v>0</v>
      </c>
      <c r="Q39" s="24" t="e">
        <f t="shared" si="1"/>
        <v>#DIV/0!</v>
      </c>
      <c r="R39" s="24" t="e">
        <f t="shared" si="2"/>
        <v>#DIV/0!</v>
      </c>
      <c r="S39" s="24" t="e">
        <f t="shared" si="6"/>
        <v>#DIV/0!</v>
      </c>
      <c r="T39" s="24" t="e">
        <f t="shared" si="6"/>
        <v>#DIV/0!</v>
      </c>
      <c r="U39" s="24" t="e">
        <f t="shared" si="6"/>
        <v>#DIV/0!</v>
      </c>
      <c r="V39" s="24" t="e">
        <f t="shared" si="6"/>
        <v>#DIV/0!</v>
      </c>
      <c r="W39" s="24" t="e">
        <f t="shared" si="6"/>
        <v>#DIV/0!</v>
      </c>
      <c r="X39" s="24" t="e">
        <f t="shared" si="6"/>
        <v>#DIV/0!</v>
      </c>
      <c r="Y39" s="24" t="e">
        <f t="shared" si="6"/>
        <v>#DIV/0!</v>
      </c>
      <c r="Z39" s="24" t="e">
        <f t="shared" si="6"/>
        <v>#DIV/0!</v>
      </c>
      <c r="AA39" s="39"/>
      <c r="AB39" s="40"/>
    </row>
    <row r="40" spans="2:28">
      <c r="B40" s="34" t="s">
        <v>31</v>
      </c>
      <c r="C40" s="34"/>
      <c r="D40" s="3"/>
      <c r="E40" s="35">
        <v>283176</v>
      </c>
      <c r="F40" s="3"/>
      <c r="G40" s="35">
        <v>345743</v>
      </c>
      <c r="H40" s="36"/>
      <c r="I40" s="37">
        <v>423356</v>
      </c>
      <c r="J40" s="3"/>
      <c r="K40" s="35">
        <v>349402</v>
      </c>
      <c r="L40" s="36"/>
      <c r="M40" s="38">
        <v>358200</v>
      </c>
      <c r="N40" s="3">
        <v>0</v>
      </c>
      <c r="O40" s="35">
        <v>361629</v>
      </c>
      <c r="Q40" s="24" t="e">
        <f t="shared" si="1"/>
        <v>#DIV/0!</v>
      </c>
      <c r="R40" s="24">
        <f t="shared" si="2"/>
        <v>22.094739667203434</v>
      </c>
      <c r="S40" s="24" t="e">
        <f t="shared" si="6"/>
        <v>#DIV/0!</v>
      </c>
      <c r="T40" s="24">
        <f t="shared" si="6"/>
        <v>22.448176824982717</v>
      </c>
      <c r="U40" s="24" t="e">
        <f t="shared" si="6"/>
        <v>#DIV/0!</v>
      </c>
      <c r="V40" s="24">
        <f t="shared" si="6"/>
        <v>-17.468513496915126</v>
      </c>
      <c r="W40" s="24" t="e">
        <f t="shared" si="6"/>
        <v>#DIV/0!</v>
      </c>
      <c r="X40" s="24">
        <f t="shared" si="6"/>
        <v>2.5180164967573169</v>
      </c>
      <c r="Y40" s="24" t="e">
        <f t="shared" si="6"/>
        <v>#DIV/0!</v>
      </c>
      <c r="Z40" s="24">
        <f t="shared" si="6"/>
        <v>0.957286432160804</v>
      </c>
      <c r="AA40" s="39"/>
      <c r="AB40" s="40"/>
    </row>
    <row r="41" spans="2:28">
      <c r="B41" s="34" t="s">
        <v>32</v>
      </c>
      <c r="C41" s="34"/>
      <c r="D41" s="3"/>
      <c r="E41" s="35"/>
      <c r="F41" s="3"/>
      <c r="G41" s="35"/>
      <c r="H41" s="36"/>
      <c r="I41" s="37"/>
      <c r="J41" s="3"/>
      <c r="K41" s="35"/>
      <c r="L41" s="36"/>
      <c r="M41" s="38"/>
      <c r="N41" s="3">
        <v>0</v>
      </c>
      <c r="O41" s="35">
        <v>0</v>
      </c>
      <c r="Q41" s="24" t="e">
        <f t="shared" si="1"/>
        <v>#DIV/0!</v>
      </c>
      <c r="R41" s="24" t="e">
        <f t="shared" si="2"/>
        <v>#DIV/0!</v>
      </c>
      <c r="S41" s="24" t="e">
        <f t="shared" si="6"/>
        <v>#DIV/0!</v>
      </c>
      <c r="T41" s="24" t="e">
        <f t="shared" si="6"/>
        <v>#DIV/0!</v>
      </c>
      <c r="U41" s="24" t="e">
        <f t="shared" si="6"/>
        <v>#DIV/0!</v>
      </c>
      <c r="V41" s="24" t="e">
        <f t="shared" si="6"/>
        <v>#DIV/0!</v>
      </c>
      <c r="W41" s="24" t="e">
        <f t="shared" si="6"/>
        <v>#DIV/0!</v>
      </c>
      <c r="X41" s="24" t="e">
        <f t="shared" si="6"/>
        <v>#DIV/0!</v>
      </c>
      <c r="Y41" s="24" t="e">
        <f t="shared" si="6"/>
        <v>#DIV/0!</v>
      </c>
      <c r="Z41" s="24" t="e">
        <f t="shared" si="6"/>
        <v>#DIV/0!</v>
      </c>
      <c r="AA41" s="39"/>
      <c r="AB41" s="40"/>
    </row>
    <row r="42" spans="2:28">
      <c r="B42" s="34" t="s">
        <v>33</v>
      </c>
      <c r="C42" s="34"/>
      <c r="D42" s="3"/>
      <c r="E42" s="35"/>
      <c r="F42" s="3"/>
      <c r="G42" s="35"/>
      <c r="H42" s="36"/>
      <c r="I42" s="37"/>
      <c r="J42" s="3"/>
      <c r="K42" s="35"/>
      <c r="L42" s="36"/>
      <c r="M42" s="38"/>
      <c r="N42" s="3">
        <v>0</v>
      </c>
      <c r="O42" s="35">
        <v>0</v>
      </c>
      <c r="Q42" s="24" t="e">
        <f t="shared" si="1"/>
        <v>#DIV/0!</v>
      </c>
      <c r="R42" s="24" t="e">
        <f t="shared" si="2"/>
        <v>#DIV/0!</v>
      </c>
      <c r="S42" s="24" t="e">
        <f t="shared" si="6"/>
        <v>#DIV/0!</v>
      </c>
      <c r="T42" s="24" t="e">
        <f t="shared" si="6"/>
        <v>#DIV/0!</v>
      </c>
      <c r="U42" s="24" t="e">
        <f t="shared" si="6"/>
        <v>#DIV/0!</v>
      </c>
      <c r="V42" s="24" t="e">
        <f t="shared" si="6"/>
        <v>#DIV/0!</v>
      </c>
      <c r="W42" s="24" t="e">
        <f t="shared" si="6"/>
        <v>#DIV/0!</v>
      </c>
      <c r="X42" s="24" t="e">
        <f t="shared" si="6"/>
        <v>#DIV/0!</v>
      </c>
      <c r="Y42" s="24" t="e">
        <f t="shared" si="6"/>
        <v>#DIV/0!</v>
      </c>
      <c r="Z42" s="24" t="e">
        <f t="shared" si="6"/>
        <v>#DIV/0!</v>
      </c>
      <c r="AA42" s="39"/>
      <c r="AB42" s="40"/>
    </row>
    <row r="43" spans="2:28">
      <c r="B43" s="41" t="s">
        <v>26</v>
      </c>
      <c r="C43" s="34"/>
      <c r="D43" s="3"/>
      <c r="E43" s="35"/>
      <c r="F43" s="3"/>
      <c r="G43" s="35"/>
      <c r="H43" s="36"/>
      <c r="I43" s="37"/>
      <c r="J43" s="3"/>
      <c r="K43" s="35"/>
      <c r="L43" s="36"/>
      <c r="M43" s="38"/>
      <c r="N43" s="3">
        <v>0</v>
      </c>
      <c r="O43" s="35">
        <v>0</v>
      </c>
      <c r="Q43" s="24" t="e">
        <f t="shared" si="1"/>
        <v>#DIV/0!</v>
      </c>
      <c r="R43" s="24" t="e">
        <f t="shared" si="2"/>
        <v>#DIV/0!</v>
      </c>
      <c r="S43" s="24" t="e">
        <f t="shared" si="6"/>
        <v>#DIV/0!</v>
      </c>
      <c r="T43" s="24" t="e">
        <f t="shared" si="6"/>
        <v>#DIV/0!</v>
      </c>
      <c r="U43" s="24" t="e">
        <f t="shared" si="6"/>
        <v>#DIV/0!</v>
      </c>
      <c r="V43" s="24" t="e">
        <f t="shared" si="6"/>
        <v>#DIV/0!</v>
      </c>
      <c r="W43" s="24" t="e">
        <f t="shared" si="6"/>
        <v>#DIV/0!</v>
      </c>
      <c r="X43" s="24" t="e">
        <f t="shared" si="6"/>
        <v>#DIV/0!</v>
      </c>
      <c r="Y43" s="24" t="e">
        <f t="shared" si="6"/>
        <v>#DIV/0!</v>
      </c>
      <c r="Z43" s="24" t="e">
        <f t="shared" si="6"/>
        <v>#DIV/0!</v>
      </c>
      <c r="AA43" s="39"/>
      <c r="AB43" s="40"/>
    </row>
    <row r="44" spans="2:28">
      <c r="B44" s="41" t="s">
        <v>26</v>
      </c>
      <c r="C44" s="34"/>
      <c r="D44" s="3"/>
      <c r="E44" s="35"/>
      <c r="F44" s="3"/>
      <c r="G44" s="35"/>
      <c r="H44" s="36"/>
      <c r="I44" s="37"/>
      <c r="J44" s="3"/>
      <c r="K44" s="35"/>
      <c r="L44" s="36"/>
      <c r="M44" s="38"/>
      <c r="N44" s="3">
        <v>0</v>
      </c>
      <c r="O44" s="35">
        <v>0</v>
      </c>
      <c r="Q44" s="24" t="e">
        <f t="shared" si="1"/>
        <v>#DIV/0!</v>
      </c>
      <c r="R44" s="24" t="e">
        <f t="shared" si="2"/>
        <v>#DIV/0!</v>
      </c>
      <c r="S44" s="24" t="e">
        <f t="shared" si="6"/>
        <v>#DIV/0!</v>
      </c>
      <c r="T44" s="24" t="e">
        <f t="shared" si="6"/>
        <v>#DIV/0!</v>
      </c>
      <c r="U44" s="24" t="e">
        <f t="shared" si="6"/>
        <v>#DIV/0!</v>
      </c>
      <c r="V44" s="24" t="e">
        <f t="shared" si="6"/>
        <v>#DIV/0!</v>
      </c>
      <c r="W44" s="24" t="e">
        <f t="shared" si="6"/>
        <v>#DIV/0!</v>
      </c>
      <c r="X44" s="24" t="e">
        <f t="shared" si="6"/>
        <v>#DIV/0!</v>
      </c>
      <c r="Y44" s="24" t="e">
        <f t="shared" si="6"/>
        <v>#DIV/0!</v>
      </c>
      <c r="Z44" s="24" t="e">
        <f t="shared" si="6"/>
        <v>#DIV/0!</v>
      </c>
      <c r="AA44" s="39"/>
      <c r="AB44" s="40"/>
    </row>
    <row r="45" spans="2:28">
      <c r="B45" s="41" t="s">
        <v>26</v>
      </c>
      <c r="C45" s="45"/>
      <c r="D45" s="3"/>
      <c r="E45" s="35"/>
      <c r="F45" s="3"/>
      <c r="G45" s="35"/>
      <c r="H45" s="36"/>
      <c r="I45" s="37"/>
      <c r="J45" s="3"/>
      <c r="K45" s="35"/>
      <c r="L45" s="36"/>
      <c r="M45" s="38"/>
      <c r="N45" s="3">
        <v>0</v>
      </c>
      <c r="O45" s="35">
        <v>0</v>
      </c>
      <c r="Q45" s="24" t="e">
        <f t="shared" si="1"/>
        <v>#DIV/0!</v>
      </c>
      <c r="R45" s="24" t="e">
        <f t="shared" si="2"/>
        <v>#DIV/0!</v>
      </c>
      <c r="S45" s="24" t="e">
        <f t="shared" si="6"/>
        <v>#DIV/0!</v>
      </c>
      <c r="T45" s="24" t="e">
        <f t="shared" si="6"/>
        <v>#DIV/0!</v>
      </c>
      <c r="U45" s="24" t="e">
        <f t="shared" si="6"/>
        <v>#DIV/0!</v>
      </c>
      <c r="V45" s="24" t="e">
        <f t="shared" si="6"/>
        <v>#DIV/0!</v>
      </c>
      <c r="W45" s="24" t="e">
        <f t="shared" si="6"/>
        <v>#DIV/0!</v>
      </c>
      <c r="X45" s="24" t="e">
        <f t="shared" si="6"/>
        <v>#DIV/0!</v>
      </c>
      <c r="Y45" s="24" t="e">
        <f t="shared" si="6"/>
        <v>#DIV/0!</v>
      </c>
      <c r="Z45" s="24" t="e">
        <f t="shared" si="6"/>
        <v>#DIV/0!</v>
      </c>
      <c r="AA45" s="39"/>
      <c r="AB45" s="40"/>
    </row>
    <row r="46" spans="2:28" s="25" customFormat="1">
      <c r="B46" s="31" t="s">
        <v>34</v>
      </c>
      <c r="C46" s="27"/>
      <c r="D46" s="2">
        <f>SUM(D47:D51)</f>
        <v>16420721</v>
      </c>
      <c r="E46" s="2">
        <f t="shared" ref="E46:O46" si="8">SUM(E47:E51)</f>
        <v>44341095</v>
      </c>
      <c r="F46" s="2">
        <f t="shared" si="8"/>
        <v>22620264</v>
      </c>
      <c r="G46" s="2">
        <f t="shared" si="8"/>
        <v>77588080</v>
      </c>
      <c r="H46" s="2">
        <f t="shared" si="8"/>
        <v>11466534</v>
      </c>
      <c r="I46" s="2">
        <f t="shared" si="8"/>
        <v>72140958</v>
      </c>
      <c r="J46" s="2">
        <f t="shared" si="8"/>
        <v>8669180</v>
      </c>
      <c r="K46" s="2">
        <f t="shared" si="8"/>
        <v>70395857</v>
      </c>
      <c r="L46" s="2">
        <f t="shared" si="8"/>
        <v>11040000</v>
      </c>
      <c r="M46" s="2">
        <f t="shared" si="8"/>
        <v>59634083</v>
      </c>
      <c r="N46" s="2">
        <f t="shared" si="8"/>
        <v>26309376</v>
      </c>
      <c r="O46" s="2">
        <f t="shared" si="8"/>
        <v>62143016</v>
      </c>
      <c r="Q46" s="24">
        <f t="shared" si="1"/>
        <v>37.754389712851221</v>
      </c>
      <c r="R46" s="24">
        <f t="shared" si="2"/>
        <v>74.980072097903758</v>
      </c>
      <c r="S46" s="24">
        <f t="shared" si="6"/>
        <v>-49.308575708930718</v>
      </c>
      <c r="T46" s="24">
        <f t="shared" si="6"/>
        <v>-7.0205655301690673</v>
      </c>
      <c r="U46" s="24">
        <f t="shared" si="6"/>
        <v>-24.395811323631012</v>
      </c>
      <c r="V46" s="24">
        <f t="shared" si="6"/>
        <v>-2.4190155611740005</v>
      </c>
      <c r="W46" s="24">
        <f t="shared" si="6"/>
        <v>27.347684556094116</v>
      </c>
      <c r="X46" s="24">
        <f t="shared" si="6"/>
        <v>-15.28751045675884</v>
      </c>
      <c r="Y46" s="24">
        <f t="shared" si="6"/>
        <v>138.30956521739131</v>
      </c>
      <c r="Z46" s="24">
        <f t="shared" si="6"/>
        <v>4.2072131804223432</v>
      </c>
      <c r="AA46" s="29"/>
      <c r="AB46" s="30"/>
    </row>
    <row r="47" spans="2:28">
      <c r="B47" s="45" t="s">
        <v>35</v>
      </c>
      <c r="C47" s="45" t="s">
        <v>108</v>
      </c>
      <c r="D47" s="3">
        <v>6656599</v>
      </c>
      <c r="E47" s="35">
        <v>40407268</v>
      </c>
      <c r="F47" s="3">
        <v>16919504</v>
      </c>
      <c r="G47" s="35">
        <v>67256659</v>
      </c>
      <c r="H47" s="36">
        <v>10669659</v>
      </c>
      <c r="I47" s="37">
        <v>72140958</v>
      </c>
      <c r="J47" s="3">
        <v>7705938</v>
      </c>
      <c r="K47" s="35">
        <v>69340930</v>
      </c>
      <c r="L47" s="36">
        <v>11040000</v>
      </c>
      <c r="M47" s="38">
        <v>59634083</v>
      </c>
      <c r="N47" s="3">
        <v>26309376</v>
      </c>
      <c r="O47" s="35">
        <v>62143016</v>
      </c>
      <c r="Q47" s="24">
        <f t="shared" si="1"/>
        <v>154.17640449725153</v>
      </c>
      <c r="R47" s="24">
        <f t="shared" si="2"/>
        <v>66.446934744511807</v>
      </c>
      <c r="S47" s="24">
        <f t="shared" si="6"/>
        <v>-36.938701039935921</v>
      </c>
      <c r="T47" s="24">
        <f t="shared" si="6"/>
        <v>7.2621790505531951</v>
      </c>
      <c r="U47" s="24">
        <f t="shared" si="6"/>
        <v>-27.777092032650714</v>
      </c>
      <c r="V47" s="24">
        <f t="shared" si="6"/>
        <v>-3.8813291057210524</v>
      </c>
      <c r="W47" s="24">
        <f t="shared" si="6"/>
        <v>43.266140994126864</v>
      </c>
      <c r="X47" s="24">
        <f t="shared" si="6"/>
        <v>-13.998726293402756</v>
      </c>
      <c r="Y47" s="24">
        <f t="shared" si="6"/>
        <v>138.30956521739131</v>
      </c>
      <c r="Z47" s="24">
        <f t="shared" si="6"/>
        <v>4.2072131804223432</v>
      </c>
      <c r="AA47" s="39"/>
      <c r="AB47" s="40"/>
    </row>
    <row r="48" spans="2:28">
      <c r="B48" s="34" t="s">
        <v>36</v>
      </c>
      <c r="C48" s="34"/>
      <c r="D48" s="3"/>
      <c r="E48" s="35"/>
      <c r="F48" s="3"/>
      <c r="G48" s="35"/>
      <c r="H48" s="36"/>
      <c r="I48" s="37"/>
      <c r="J48" s="3"/>
      <c r="K48" s="35"/>
      <c r="L48" s="36"/>
      <c r="M48" s="38"/>
      <c r="N48" s="3">
        <v>0</v>
      </c>
      <c r="O48" s="35">
        <v>0</v>
      </c>
      <c r="Q48" s="24" t="e">
        <f t="shared" si="1"/>
        <v>#DIV/0!</v>
      </c>
      <c r="R48" s="24" t="e">
        <f t="shared" si="2"/>
        <v>#DIV/0!</v>
      </c>
      <c r="S48" s="24" t="e">
        <f t="shared" si="6"/>
        <v>#DIV/0!</v>
      </c>
      <c r="T48" s="24" t="e">
        <f t="shared" si="6"/>
        <v>#DIV/0!</v>
      </c>
      <c r="U48" s="24" t="e">
        <f t="shared" si="6"/>
        <v>#DIV/0!</v>
      </c>
      <c r="V48" s="24" t="e">
        <f t="shared" si="6"/>
        <v>#DIV/0!</v>
      </c>
      <c r="W48" s="24" t="e">
        <f t="shared" si="6"/>
        <v>#DIV/0!</v>
      </c>
      <c r="X48" s="24" t="e">
        <f t="shared" si="6"/>
        <v>#DIV/0!</v>
      </c>
      <c r="Y48" s="24" t="e">
        <f t="shared" si="6"/>
        <v>#DIV/0!</v>
      </c>
      <c r="Z48" s="24" t="e">
        <f t="shared" si="6"/>
        <v>#DIV/0!</v>
      </c>
      <c r="AA48" s="39"/>
      <c r="AB48" s="40"/>
    </row>
    <row r="49" spans="2:28">
      <c r="B49" s="34" t="s">
        <v>37</v>
      </c>
      <c r="C49" s="34" t="s">
        <v>108</v>
      </c>
      <c r="D49" s="3">
        <v>9764122</v>
      </c>
      <c r="E49" s="35">
        <v>3933827</v>
      </c>
      <c r="F49" s="3">
        <v>5700760</v>
      </c>
      <c r="G49" s="35">
        <v>10331421</v>
      </c>
      <c r="H49" s="36">
        <v>796875</v>
      </c>
      <c r="I49" s="37"/>
      <c r="J49" s="3">
        <v>963242</v>
      </c>
      <c r="K49" s="35">
        <v>1054927</v>
      </c>
      <c r="L49" s="36"/>
      <c r="M49" s="38"/>
      <c r="N49" s="3">
        <v>0</v>
      </c>
      <c r="O49" s="35">
        <v>0</v>
      </c>
      <c r="Q49" s="24">
        <f t="shared" si="1"/>
        <v>-41.615231763798114</v>
      </c>
      <c r="R49" s="24">
        <f t="shared" si="2"/>
        <v>162.63028343646022</v>
      </c>
      <c r="S49" s="24">
        <f t="shared" si="6"/>
        <v>-86.021600628688105</v>
      </c>
      <c r="T49" s="24">
        <f t="shared" si="6"/>
        <v>-100</v>
      </c>
      <c r="U49" s="24">
        <f t="shared" si="6"/>
        <v>20.877427450980392</v>
      </c>
      <c r="V49" s="24" t="e">
        <f t="shared" si="6"/>
        <v>#DIV/0!</v>
      </c>
      <c r="W49" s="24">
        <f t="shared" si="6"/>
        <v>-100</v>
      </c>
      <c r="X49" s="24">
        <f t="shared" si="6"/>
        <v>-100</v>
      </c>
      <c r="Y49" s="24" t="e">
        <f t="shared" si="6"/>
        <v>#DIV/0!</v>
      </c>
      <c r="Z49" s="24" t="e">
        <f t="shared" si="6"/>
        <v>#DIV/0!</v>
      </c>
      <c r="AA49" s="39"/>
      <c r="AB49" s="40"/>
    </row>
    <row r="50" spans="2:28">
      <c r="B50" s="34" t="s">
        <v>38</v>
      </c>
      <c r="C50" s="34"/>
      <c r="D50" s="3"/>
      <c r="E50" s="35"/>
      <c r="F50" s="3"/>
      <c r="G50" s="35"/>
      <c r="H50" s="36"/>
      <c r="I50" s="37"/>
      <c r="J50" s="3"/>
      <c r="K50" s="35"/>
      <c r="L50" s="36"/>
      <c r="M50" s="38"/>
      <c r="N50" s="3">
        <v>0</v>
      </c>
      <c r="O50" s="35">
        <v>0</v>
      </c>
      <c r="Q50" s="24" t="e">
        <f t="shared" si="1"/>
        <v>#DIV/0!</v>
      </c>
      <c r="R50" s="24" t="e">
        <f t="shared" si="2"/>
        <v>#DIV/0!</v>
      </c>
      <c r="S50" s="24" t="e">
        <f t="shared" si="6"/>
        <v>#DIV/0!</v>
      </c>
      <c r="T50" s="24" t="e">
        <f t="shared" si="6"/>
        <v>#DIV/0!</v>
      </c>
      <c r="U50" s="24" t="e">
        <f t="shared" si="6"/>
        <v>#DIV/0!</v>
      </c>
      <c r="V50" s="24" t="e">
        <f t="shared" si="6"/>
        <v>#DIV/0!</v>
      </c>
      <c r="W50" s="24" t="e">
        <f t="shared" si="6"/>
        <v>#DIV/0!</v>
      </c>
      <c r="X50" s="24" t="e">
        <f t="shared" si="6"/>
        <v>#DIV/0!</v>
      </c>
      <c r="Y50" s="24" t="e">
        <f t="shared" si="6"/>
        <v>#DIV/0!</v>
      </c>
      <c r="Z50" s="24" t="e">
        <f t="shared" si="6"/>
        <v>#DIV/0!</v>
      </c>
      <c r="AA50" s="39"/>
      <c r="AB50" s="40"/>
    </row>
    <row r="51" spans="2:28">
      <c r="B51" s="41" t="s">
        <v>39</v>
      </c>
      <c r="C51" s="42"/>
      <c r="D51" s="3"/>
      <c r="E51" s="35"/>
      <c r="F51" s="3"/>
      <c r="G51" s="35"/>
      <c r="H51" s="36"/>
      <c r="I51" s="37"/>
      <c r="J51" s="3"/>
      <c r="K51" s="35"/>
      <c r="L51" s="36"/>
      <c r="M51" s="38"/>
      <c r="N51" s="3">
        <v>0</v>
      </c>
      <c r="O51" s="35">
        <v>0</v>
      </c>
      <c r="Q51" s="24" t="e">
        <f t="shared" si="1"/>
        <v>#DIV/0!</v>
      </c>
      <c r="R51" s="24" t="e">
        <f t="shared" si="2"/>
        <v>#DIV/0!</v>
      </c>
      <c r="S51" s="24" t="e">
        <f t="shared" si="6"/>
        <v>#DIV/0!</v>
      </c>
      <c r="T51" s="24" t="e">
        <f t="shared" si="6"/>
        <v>#DIV/0!</v>
      </c>
      <c r="U51" s="24" t="e">
        <f t="shared" si="6"/>
        <v>#DIV/0!</v>
      </c>
      <c r="V51" s="24" t="e">
        <f t="shared" si="6"/>
        <v>#DIV/0!</v>
      </c>
      <c r="W51" s="24" t="e">
        <f t="shared" si="6"/>
        <v>#DIV/0!</v>
      </c>
      <c r="X51" s="24" t="e">
        <f t="shared" si="6"/>
        <v>#DIV/0!</v>
      </c>
      <c r="Y51" s="24" t="e">
        <f t="shared" si="6"/>
        <v>#DIV/0!</v>
      </c>
      <c r="Z51" s="24" t="e">
        <f t="shared" si="6"/>
        <v>#DIV/0!</v>
      </c>
      <c r="AA51" s="39"/>
      <c r="AB51" s="40"/>
    </row>
    <row r="52" spans="2:28" s="25" customFormat="1">
      <c r="B52" s="31" t="s">
        <v>40</v>
      </c>
      <c r="C52" s="27"/>
      <c r="D52" s="2">
        <f>SUM(D53:D60)</f>
        <v>2498436</v>
      </c>
      <c r="E52" s="2">
        <f t="shared" ref="E52:O52" si="9">SUM(E53:E60)</f>
        <v>77053199</v>
      </c>
      <c r="F52" s="2">
        <f t="shared" si="9"/>
        <v>5271622</v>
      </c>
      <c r="G52" s="2">
        <f t="shared" si="9"/>
        <v>84870751</v>
      </c>
      <c r="H52" s="2">
        <f t="shared" si="9"/>
        <v>18355483</v>
      </c>
      <c r="I52" s="2">
        <f t="shared" si="9"/>
        <v>61799729</v>
      </c>
      <c r="J52" s="2">
        <f t="shared" si="9"/>
        <v>17830959</v>
      </c>
      <c r="K52" s="2">
        <f t="shared" si="9"/>
        <v>62438047</v>
      </c>
      <c r="L52" s="2">
        <f t="shared" si="9"/>
        <v>17857596</v>
      </c>
      <c r="M52" s="2">
        <f t="shared" si="9"/>
        <v>63246770</v>
      </c>
      <c r="N52" s="2">
        <f t="shared" si="9"/>
        <v>18293321.342399996</v>
      </c>
      <c r="O52" s="2">
        <f t="shared" si="9"/>
        <v>64789991.187999994</v>
      </c>
      <c r="Q52" s="24">
        <f t="shared" si="1"/>
        <v>110.99687964790773</v>
      </c>
      <c r="R52" s="24">
        <f t="shared" si="2"/>
        <v>10.145655341318145</v>
      </c>
      <c r="S52" s="24">
        <f t="shared" si="6"/>
        <v>248.19421802246063</v>
      </c>
      <c r="T52" s="24">
        <f t="shared" si="6"/>
        <v>-27.183713739024178</v>
      </c>
      <c r="U52" s="24">
        <f t="shared" si="6"/>
        <v>-2.8575875666142916</v>
      </c>
      <c r="V52" s="24">
        <f t="shared" si="6"/>
        <v>1.0328815519563201</v>
      </c>
      <c r="W52" s="24">
        <f t="shared" si="6"/>
        <v>0.14938624445269602</v>
      </c>
      <c r="X52" s="24">
        <f t="shared" si="6"/>
        <v>1.29524070475811</v>
      </c>
      <c r="Y52" s="24">
        <f t="shared" si="6"/>
        <v>2.4399999999999764</v>
      </c>
      <c r="Z52" s="24">
        <f t="shared" si="6"/>
        <v>2.4399999999999897</v>
      </c>
      <c r="AA52" s="29"/>
      <c r="AB52" s="30"/>
    </row>
    <row r="53" spans="2:28">
      <c r="B53" s="45" t="s">
        <v>41</v>
      </c>
      <c r="C53" s="45"/>
      <c r="D53" s="3">
        <v>215248</v>
      </c>
      <c r="E53" s="35">
        <v>21763452</v>
      </c>
      <c r="F53" s="3">
        <v>884113</v>
      </c>
      <c r="G53" s="35">
        <v>22559798</v>
      </c>
      <c r="H53" s="36">
        <v>4798192</v>
      </c>
      <c r="I53" s="37">
        <v>15189049</v>
      </c>
      <c r="J53" s="3">
        <v>4545053</v>
      </c>
      <c r="K53" s="35">
        <v>15673790</v>
      </c>
      <c r="L53" s="36">
        <v>4594075</v>
      </c>
      <c r="M53" s="38">
        <v>16079207</v>
      </c>
      <c r="N53" s="3">
        <v>4706170.43</v>
      </c>
      <c r="O53" s="35">
        <v>16471539.650799999</v>
      </c>
      <c r="Q53" s="24">
        <f t="shared" si="1"/>
        <v>310.74156322009958</v>
      </c>
      <c r="R53" s="24">
        <f t="shared" si="2"/>
        <v>3.6590978306198849</v>
      </c>
      <c r="S53" s="24">
        <f t="shared" si="6"/>
        <v>442.71252656617423</v>
      </c>
      <c r="T53" s="24">
        <f t="shared" si="6"/>
        <v>-32.672052294085255</v>
      </c>
      <c r="U53" s="24">
        <f t="shared" si="6"/>
        <v>-5.27571635315969</v>
      </c>
      <c r="V53" s="24">
        <f t="shared" si="6"/>
        <v>3.1913847930834907</v>
      </c>
      <c r="W53" s="24">
        <f t="shared" si="6"/>
        <v>1.0785792816937447</v>
      </c>
      <c r="X53" s="24">
        <f t="shared" si="6"/>
        <v>2.586592011249353</v>
      </c>
      <c r="Y53" s="24">
        <f t="shared" si="6"/>
        <v>2.4399999999999937</v>
      </c>
      <c r="Z53" s="24">
        <f t="shared" si="6"/>
        <v>2.4399999999999937</v>
      </c>
      <c r="AA53" s="39"/>
      <c r="AB53" s="40"/>
    </row>
    <row r="54" spans="2:28">
      <c r="B54" s="33" t="s">
        <v>42</v>
      </c>
      <c r="C54" s="33"/>
      <c r="D54" s="3">
        <v>921038</v>
      </c>
      <c r="E54" s="35">
        <v>20733619</v>
      </c>
      <c r="F54" s="3">
        <v>1649825</v>
      </c>
      <c r="G54" s="35">
        <v>20682265</v>
      </c>
      <c r="H54" s="36">
        <v>5414925</v>
      </c>
      <c r="I54" s="37">
        <v>16448392</v>
      </c>
      <c r="J54" s="3">
        <v>5375887</v>
      </c>
      <c r="K54" s="35">
        <v>16908131</v>
      </c>
      <c r="L54" s="36">
        <v>4862146</v>
      </c>
      <c r="M54" s="38">
        <v>17245144</v>
      </c>
      <c r="N54" s="3">
        <v>4980782.3624</v>
      </c>
      <c r="O54" s="35">
        <v>17665925.513599999</v>
      </c>
      <c r="Q54" s="24">
        <f t="shared" si="1"/>
        <v>79.126702698477146</v>
      </c>
      <c r="R54" s="24">
        <f t="shared" si="2"/>
        <v>-0.24768469026077888</v>
      </c>
      <c r="S54" s="24">
        <f t="shared" si="6"/>
        <v>228.21208309972269</v>
      </c>
      <c r="T54" s="24">
        <f t="shared" si="6"/>
        <v>-20.471031581889122</v>
      </c>
      <c r="U54" s="24">
        <f t="shared" si="6"/>
        <v>-0.72093334626056682</v>
      </c>
      <c r="V54" s="24">
        <f t="shared" si="6"/>
        <v>2.7950391746500207</v>
      </c>
      <c r="W54" s="24">
        <f t="shared" si="6"/>
        <v>-9.5563950655956873</v>
      </c>
      <c r="X54" s="24">
        <f t="shared" si="6"/>
        <v>1.9932007860596774</v>
      </c>
      <c r="Y54" s="24">
        <f t="shared" si="6"/>
        <v>2.4399999999999995</v>
      </c>
      <c r="Z54" s="24">
        <f t="shared" si="6"/>
        <v>2.4399999999999955</v>
      </c>
      <c r="AA54" s="39"/>
      <c r="AB54" s="40"/>
    </row>
    <row r="55" spans="2:28">
      <c r="B55" s="33" t="s">
        <v>43</v>
      </c>
      <c r="C55" s="33"/>
      <c r="D55" s="3">
        <v>652402</v>
      </c>
      <c r="E55" s="35">
        <v>14952392</v>
      </c>
      <c r="F55" s="3">
        <v>1167779</v>
      </c>
      <c r="G55" s="35">
        <v>14115779</v>
      </c>
      <c r="H55" s="36">
        <v>3835343</v>
      </c>
      <c r="I55" s="37">
        <v>11658780</v>
      </c>
      <c r="J55" s="3">
        <v>3598327</v>
      </c>
      <c r="K55" s="35">
        <v>12186364</v>
      </c>
      <c r="L55" s="36">
        <v>3756025</v>
      </c>
      <c r="M55" s="38">
        <v>12268825</v>
      </c>
      <c r="N55" s="3">
        <v>3847672.01</v>
      </c>
      <c r="O55" s="35">
        <v>12568184.33</v>
      </c>
      <c r="Q55" s="24">
        <f t="shared" si="1"/>
        <v>78.996845503232663</v>
      </c>
      <c r="R55" s="24">
        <f t="shared" si="2"/>
        <v>-5.5951783500593084</v>
      </c>
      <c r="S55" s="24">
        <f t="shared" si="6"/>
        <v>228.4305506435721</v>
      </c>
      <c r="T55" s="24">
        <f t="shared" si="6"/>
        <v>-17.406046099191549</v>
      </c>
      <c r="U55" s="24">
        <f t="shared" si="6"/>
        <v>-6.1797862668345438</v>
      </c>
      <c r="V55" s="24">
        <f t="shared" si="6"/>
        <v>4.5252076117741309</v>
      </c>
      <c r="W55" s="24">
        <f t="shared" si="6"/>
        <v>4.3825366621766166</v>
      </c>
      <c r="X55" s="24">
        <f t="shared" si="6"/>
        <v>0.67666614914834322</v>
      </c>
      <c r="Y55" s="24">
        <f t="shared" si="6"/>
        <v>2.4399999999999942</v>
      </c>
      <c r="Z55" s="24">
        <f t="shared" si="6"/>
        <v>2.4400000000000004</v>
      </c>
      <c r="AA55" s="39"/>
      <c r="AB55" s="40"/>
    </row>
    <row r="56" spans="2:28">
      <c r="B56" s="34" t="s">
        <v>44</v>
      </c>
      <c r="C56" s="34"/>
      <c r="D56" s="3">
        <v>18971</v>
      </c>
      <c r="E56" s="35">
        <v>4242113</v>
      </c>
      <c r="F56" s="3">
        <v>335029</v>
      </c>
      <c r="G56" s="35">
        <v>4167215</v>
      </c>
      <c r="H56" s="36">
        <v>235875</v>
      </c>
      <c r="I56" s="37">
        <v>3442500</v>
      </c>
      <c r="J56" s="3">
        <v>372773</v>
      </c>
      <c r="K56" s="35">
        <v>3299182</v>
      </c>
      <c r="L56" s="36">
        <v>711840</v>
      </c>
      <c r="M56" s="38">
        <v>3802004</v>
      </c>
      <c r="N56" s="3">
        <v>729208.89599999995</v>
      </c>
      <c r="O56" s="35">
        <v>3894772.8975999998</v>
      </c>
      <c r="Q56" s="24">
        <f t="shared" si="1"/>
        <v>1666.006009171894</v>
      </c>
      <c r="R56" s="24">
        <f t="shared" si="2"/>
        <v>-1.7655823878336103</v>
      </c>
      <c r="S56" s="24">
        <f t="shared" si="6"/>
        <v>-29.595646943995892</v>
      </c>
      <c r="T56" s="24">
        <f t="shared" si="6"/>
        <v>-17.390871361328848</v>
      </c>
      <c r="U56" s="24">
        <f t="shared" si="6"/>
        <v>58.038367779544252</v>
      </c>
      <c r="V56" s="24">
        <f t="shared" si="6"/>
        <v>-4.1631953522149603</v>
      </c>
      <c r="W56" s="24">
        <f t="shared" si="6"/>
        <v>90.958036123860907</v>
      </c>
      <c r="X56" s="24">
        <f t="shared" si="6"/>
        <v>15.240808176087285</v>
      </c>
      <c r="Y56" s="24">
        <f t="shared" si="6"/>
        <v>2.4399999999999928</v>
      </c>
      <c r="Z56" s="24">
        <f t="shared" si="6"/>
        <v>2.4399999999999946</v>
      </c>
      <c r="AA56" s="39"/>
      <c r="AB56" s="40"/>
    </row>
    <row r="57" spans="2:28">
      <c r="B57" s="34" t="s">
        <v>45</v>
      </c>
      <c r="C57" s="34"/>
      <c r="D57" s="3">
        <v>307012</v>
      </c>
      <c r="E57" s="35">
        <v>6839535</v>
      </c>
      <c r="F57" s="3">
        <v>549454</v>
      </c>
      <c r="G57" s="35">
        <v>7131932</v>
      </c>
      <c r="H57" s="36">
        <v>1788261</v>
      </c>
      <c r="I57" s="37">
        <v>6608646</v>
      </c>
      <c r="J57" s="3">
        <v>1791306</v>
      </c>
      <c r="K57" s="35">
        <v>6346119</v>
      </c>
      <c r="L57" s="36">
        <v>1748460</v>
      </c>
      <c r="M57" s="38">
        <v>6103765</v>
      </c>
      <c r="N57" s="3">
        <v>1791122.4239999999</v>
      </c>
      <c r="O57" s="35">
        <v>6252696.8659999995</v>
      </c>
      <c r="Q57" s="24">
        <f t="shared" si="1"/>
        <v>78.968248798092588</v>
      </c>
      <c r="R57" s="24">
        <f t="shared" si="2"/>
        <v>4.2751005733576921</v>
      </c>
      <c r="S57" s="24">
        <f t="shared" si="6"/>
        <v>225.46145810204311</v>
      </c>
      <c r="T57" s="24">
        <f t="shared" si="6"/>
        <v>-7.3372264345762126</v>
      </c>
      <c r="U57" s="24">
        <f t="shared" si="6"/>
        <v>0.17027715752901842</v>
      </c>
      <c r="V57" s="24">
        <f t="shared" si="6"/>
        <v>-3.9724778721692764</v>
      </c>
      <c r="W57" s="24">
        <f t="shared" si="6"/>
        <v>-2.3918861434059844</v>
      </c>
      <c r="X57" s="24">
        <f t="shared" si="6"/>
        <v>-3.818932484562612</v>
      </c>
      <c r="Y57" s="24">
        <f t="shared" si="6"/>
        <v>2.4399999999999933</v>
      </c>
      <c r="Z57" s="24">
        <f t="shared" si="6"/>
        <v>2.4399999999999911</v>
      </c>
      <c r="AA57" s="39"/>
      <c r="AB57" s="40"/>
    </row>
    <row r="58" spans="2:28">
      <c r="B58" s="34" t="s">
        <v>46</v>
      </c>
      <c r="C58" s="34"/>
      <c r="D58" s="3">
        <v>230259</v>
      </c>
      <c r="E58" s="35">
        <v>5102778</v>
      </c>
      <c r="F58" s="3">
        <v>411842</v>
      </c>
      <c r="G58" s="35">
        <v>12645340</v>
      </c>
      <c r="H58" s="36">
        <v>1369732</v>
      </c>
      <c r="I58" s="37">
        <v>5070695</v>
      </c>
      <c r="J58" s="3">
        <v>1251960</v>
      </c>
      <c r="K58" s="35">
        <v>4851105</v>
      </c>
      <c r="L58" s="36">
        <v>1310870</v>
      </c>
      <c r="M58" s="38">
        <v>4698878</v>
      </c>
      <c r="N58" s="3">
        <v>1342855.2279999999</v>
      </c>
      <c r="O58" s="35">
        <v>4813530.6232000003</v>
      </c>
      <c r="Q58" s="24">
        <f t="shared" si="1"/>
        <v>78.860326849330534</v>
      </c>
      <c r="R58" s="24">
        <f t="shared" si="2"/>
        <v>147.81285801577101</v>
      </c>
      <c r="S58" s="24">
        <f t="shared" si="6"/>
        <v>232.58676871227314</v>
      </c>
      <c r="T58" s="24">
        <f t="shared" si="6"/>
        <v>-59.900682781166815</v>
      </c>
      <c r="U58" s="24">
        <f t="shared" si="6"/>
        <v>-8.5981783297754593</v>
      </c>
      <c r="V58" s="24">
        <f t="shared" si="6"/>
        <v>-4.3305700697833336</v>
      </c>
      <c r="W58" s="24">
        <f t="shared" si="6"/>
        <v>4.7054218984632099</v>
      </c>
      <c r="X58" s="24">
        <f t="shared" si="6"/>
        <v>-3.1379860877057908</v>
      </c>
      <c r="Y58" s="24">
        <f t="shared" si="6"/>
        <v>2.4399999999999915</v>
      </c>
      <c r="Z58" s="24">
        <f t="shared" si="6"/>
        <v>2.4400000000000057</v>
      </c>
      <c r="AA58" s="39"/>
      <c r="AB58" s="40"/>
    </row>
    <row r="59" spans="2:28">
      <c r="B59" s="34" t="s">
        <v>47</v>
      </c>
      <c r="C59" s="34"/>
      <c r="D59" s="3">
        <v>153506</v>
      </c>
      <c r="E59" s="35">
        <v>3419310</v>
      </c>
      <c r="F59" s="3">
        <v>273580</v>
      </c>
      <c r="G59" s="35">
        <v>3568422</v>
      </c>
      <c r="H59" s="36">
        <v>913155</v>
      </c>
      <c r="I59" s="37">
        <v>3381667</v>
      </c>
      <c r="J59" s="3">
        <v>895653</v>
      </c>
      <c r="K59" s="35">
        <v>3173356</v>
      </c>
      <c r="L59" s="36">
        <v>874180</v>
      </c>
      <c r="M59" s="38">
        <v>3048947</v>
      </c>
      <c r="N59" s="3">
        <v>895509.99199999997</v>
      </c>
      <c r="O59" s="35">
        <v>3123341.3067999999</v>
      </c>
      <c r="Q59" s="24">
        <f t="shared" si="1"/>
        <v>78.221046734329605</v>
      </c>
      <c r="R59" s="24">
        <f t="shared" si="2"/>
        <v>4.360879826631689</v>
      </c>
      <c r="S59" s="24">
        <f t="shared" si="6"/>
        <v>233.77988157029023</v>
      </c>
      <c r="T59" s="24">
        <f t="shared" si="6"/>
        <v>-5.2335458082031776</v>
      </c>
      <c r="U59" s="24">
        <f t="shared" si="6"/>
        <v>-1.9166516089820458</v>
      </c>
      <c r="V59" s="24">
        <f t="shared" si="6"/>
        <v>-6.1600092498758752</v>
      </c>
      <c r="W59" s="24">
        <f t="shared" si="6"/>
        <v>-2.3974686625289037</v>
      </c>
      <c r="X59" s="24">
        <f t="shared" si="6"/>
        <v>-3.9204236776460002</v>
      </c>
      <c r="Y59" s="24">
        <f t="shared" si="6"/>
        <v>2.4399999999999964</v>
      </c>
      <c r="Z59" s="24">
        <f t="shared" si="6"/>
        <v>2.4399999999999968</v>
      </c>
      <c r="AA59" s="39"/>
      <c r="AB59" s="40"/>
    </row>
    <row r="60" spans="2:28">
      <c r="B60" s="41" t="s">
        <v>39</v>
      </c>
      <c r="C60" s="34"/>
      <c r="D60" s="3"/>
      <c r="E60" s="35"/>
      <c r="F60" s="3"/>
      <c r="G60" s="35"/>
      <c r="H60" s="36"/>
      <c r="I60" s="37"/>
      <c r="J60" s="3"/>
      <c r="K60" s="35"/>
      <c r="L60" s="36"/>
      <c r="M60" s="38"/>
      <c r="N60" s="3">
        <v>0</v>
      </c>
      <c r="O60" s="35">
        <v>0</v>
      </c>
      <c r="Q60" s="24" t="e">
        <f t="shared" si="1"/>
        <v>#DIV/0!</v>
      </c>
      <c r="R60" s="24" t="e">
        <f t="shared" si="2"/>
        <v>#DIV/0!</v>
      </c>
      <c r="S60" s="24" t="e">
        <f t="shared" si="6"/>
        <v>#DIV/0!</v>
      </c>
      <c r="T60" s="24" t="e">
        <f t="shared" si="6"/>
        <v>#DIV/0!</v>
      </c>
      <c r="U60" s="24" t="e">
        <f t="shared" si="6"/>
        <v>#DIV/0!</v>
      </c>
      <c r="V60" s="24" t="e">
        <f t="shared" si="6"/>
        <v>#DIV/0!</v>
      </c>
      <c r="W60" s="24" t="e">
        <f t="shared" si="6"/>
        <v>#DIV/0!</v>
      </c>
      <c r="X60" s="24" t="e">
        <f t="shared" si="6"/>
        <v>#DIV/0!</v>
      </c>
      <c r="Y60" s="24" t="e">
        <f t="shared" si="6"/>
        <v>#DIV/0!</v>
      </c>
      <c r="Z60" s="24" t="e">
        <f t="shared" si="6"/>
        <v>#DIV/0!</v>
      </c>
      <c r="AA60" s="39"/>
      <c r="AB60" s="40"/>
    </row>
    <row r="61" spans="2:28" s="25" customFormat="1">
      <c r="B61" s="26" t="s">
        <v>48</v>
      </c>
      <c r="C61" s="27"/>
      <c r="D61" s="2">
        <f>SUM(D62:D66)</f>
        <v>0</v>
      </c>
      <c r="E61" s="2">
        <f t="shared" ref="E61:O61" si="10">SUM(E62:E66)</f>
        <v>0</v>
      </c>
      <c r="F61" s="2">
        <f t="shared" si="10"/>
        <v>0</v>
      </c>
      <c r="G61" s="2">
        <f t="shared" si="10"/>
        <v>0</v>
      </c>
      <c r="H61" s="2">
        <f t="shared" si="10"/>
        <v>0</v>
      </c>
      <c r="I61" s="2">
        <f t="shared" si="10"/>
        <v>0</v>
      </c>
      <c r="J61" s="2">
        <f t="shared" si="10"/>
        <v>0</v>
      </c>
      <c r="K61" s="2">
        <f t="shared" si="10"/>
        <v>0</v>
      </c>
      <c r="L61" s="2">
        <f t="shared" si="10"/>
        <v>0</v>
      </c>
      <c r="M61" s="2">
        <f t="shared" si="10"/>
        <v>0</v>
      </c>
      <c r="N61" s="2">
        <f t="shared" si="10"/>
        <v>0</v>
      </c>
      <c r="O61" s="2">
        <f t="shared" si="10"/>
        <v>0</v>
      </c>
      <c r="Q61" s="24" t="e">
        <f t="shared" si="1"/>
        <v>#DIV/0!</v>
      </c>
      <c r="R61" s="24" t="e">
        <f t="shared" si="2"/>
        <v>#DIV/0!</v>
      </c>
      <c r="S61" s="24" t="e">
        <f t="shared" si="6"/>
        <v>#DIV/0!</v>
      </c>
      <c r="T61" s="24" t="e">
        <f t="shared" si="6"/>
        <v>#DIV/0!</v>
      </c>
      <c r="U61" s="24" t="e">
        <f t="shared" si="6"/>
        <v>#DIV/0!</v>
      </c>
      <c r="V61" s="24" t="e">
        <f t="shared" si="6"/>
        <v>#DIV/0!</v>
      </c>
      <c r="W61" s="24" t="e">
        <f t="shared" si="6"/>
        <v>#DIV/0!</v>
      </c>
      <c r="X61" s="24" t="e">
        <f t="shared" si="6"/>
        <v>#DIV/0!</v>
      </c>
      <c r="Y61" s="24" t="e">
        <f t="shared" si="6"/>
        <v>#DIV/0!</v>
      </c>
      <c r="Z61" s="24" t="e">
        <f t="shared" si="6"/>
        <v>#DIV/0!</v>
      </c>
      <c r="AA61" s="29"/>
      <c r="AB61" s="30"/>
    </row>
    <row r="62" spans="2:28">
      <c r="B62" s="34" t="s">
        <v>49</v>
      </c>
      <c r="C62" s="34"/>
      <c r="D62" s="3"/>
      <c r="E62" s="35"/>
      <c r="F62" s="3"/>
      <c r="G62" s="35"/>
      <c r="H62" s="36"/>
      <c r="I62" s="37"/>
      <c r="J62" s="3"/>
      <c r="K62" s="35"/>
      <c r="L62" s="36"/>
      <c r="M62" s="38"/>
      <c r="N62" s="3">
        <v>0</v>
      </c>
      <c r="O62" s="35">
        <v>0</v>
      </c>
      <c r="Q62" s="24" t="e">
        <f t="shared" si="1"/>
        <v>#DIV/0!</v>
      </c>
      <c r="R62" s="24" t="e">
        <f t="shared" si="2"/>
        <v>#DIV/0!</v>
      </c>
      <c r="S62" s="24" t="e">
        <f t="shared" ref="S62:Z77" si="11">((H62-F62)*100)/F62</f>
        <v>#DIV/0!</v>
      </c>
      <c r="T62" s="24" t="e">
        <f t="shared" si="11"/>
        <v>#DIV/0!</v>
      </c>
      <c r="U62" s="24" t="e">
        <f t="shared" si="11"/>
        <v>#DIV/0!</v>
      </c>
      <c r="V62" s="24" t="e">
        <f t="shared" si="11"/>
        <v>#DIV/0!</v>
      </c>
      <c r="W62" s="24" t="e">
        <f t="shared" si="11"/>
        <v>#DIV/0!</v>
      </c>
      <c r="X62" s="24" t="e">
        <f t="shared" si="11"/>
        <v>#DIV/0!</v>
      </c>
      <c r="Y62" s="24" t="e">
        <f t="shared" si="11"/>
        <v>#DIV/0!</v>
      </c>
      <c r="Z62" s="24" t="e">
        <f t="shared" si="11"/>
        <v>#DIV/0!</v>
      </c>
      <c r="AA62" s="39"/>
      <c r="AB62" s="40"/>
    </row>
    <row r="63" spans="2:28">
      <c r="B63" s="34" t="s">
        <v>50</v>
      </c>
      <c r="C63" s="34"/>
      <c r="D63" s="3"/>
      <c r="E63" s="35"/>
      <c r="F63" s="3"/>
      <c r="G63" s="35"/>
      <c r="H63" s="36"/>
      <c r="I63" s="37"/>
      <c r="J63" s="3"/>
      <c r="K63" s="35"/>
      <c r="L63" s="36"/>
      <c r="M63" s="38"/>
      <c r="N63" s="3">
        <v>0</v>
      </c>
      <c r="O63" s="35">
        <v>0</v>
      </c>
      <c r="Q63" s="24" t="e">
        <f t="shared" si="1"/>
        <v>#DIV/0!</v>
      </c>
      <c r="R63" s="24" t="e">
        <f t="shared" si="2"/>
        <v>#DIV/0!</v>
      </c>
      <c r="S63" s="24" t="e">
        <f t="shared" si="11"/>
        <v>#DIV/0!</v>
      </c>
      <c r="T63" s="24" t="e">
        <f t="shared" si="11"/>
        <v>#DIV/0!</v>
      </c>
      <c r="U63" s="24" t="e">
        <f t="shared" si="11"/>
        <v>#DIV/0!</v>
      </c>
      <c r="V63" s="24" t="e">
        <f t="shared" si="11"/>
        <v>#DIV/0!</v>
      </c>
      <c r="W63" s="24" t="e">
        <f t="shared" si="11"/>
        <v>#DIV/0!</v>
      </c>
      <c r="X63" s="24" t="e">
        <f t="shared" si="11"/>
        <v>#DIV/0!</v>
      </c>
      <c r="Y63" s="24" t="e">
        <f t="shared" si="11"/>
        <v>#DIV/0!</v>
      </c>
      <c r="Z63" s="24" t="e">
        <f t="shared" si="11"/>
        <v>#DIV/0!</v>
      </c>
      <c r="AA63" s="39"/>
      <c r="AB63" s="40"/>
    </row>
    <row r="64" spans="2:28">
      <c r="B64" s="33" t="s">
        <v>51</v>
      </c>
      <c r="C64" s="34"/>
      <c r="D64" s="3"/>
      <c r="E64" s="35"/>
      <c r="F64" s="3"/>
      <c r="G64" s="35"/>
      <c r="H64" s="36"/>
      <c r="I64" s="37"/>
      <c r="J64" s="3"/>
      <c r="K64" s="35"/>
      <c r="L64" s="36"/>
      <c r="M64" s="38"/>
      <c r="N64" s="3">
        <v>0</v>
      </c>
      <c r="O64" s="35">
        <v>0</v>
      </c>
      <c r="Q64" s="24" t="e">
        <f t="shared" si="1"/>
        <v>#DIV/0!</v>
      </c>
      <c r="R64" s="24" t="e">
        <f t="shared" si="2"/>
        <v>#DIV/0!</v>
      </c>
      <c r="S64" s="24" t="e">
        <f t="shared" si="11"/>
        <v>#DIV/0!</v>
      </c>
      <c r="T64" s="24" t="e">
        <f t="shared" si="11"/>
        <v>#DIV/0!</v>
      </c>
      <c r="U64" s="24" t="e">
        <f t="shared" si="11"/>
        <v>#DIV/0!</v>
      </c>
      <c r="V64" s="24" t="e">
        <f t="shared" si="11"/>
        <v>#DIV/0!</v>
      </c>
      <c r="W64" s="24" t="e">
        <f t="shared" si="11"/>
        <v>#DIV/0!</v>
      </c>
      <c r="X64" s="24" t="e">
        <f t="shared" si="11"/>
        <v>#DIV/0!</v>
      </c>
      <c r="Y64" s="24" t="e">
        <f t="shared" si="11"/>
        <v>#DIV/0!</v>
      </c>
      <c r="Z64" s="24" t="e">
        <f t="shared" si="11"/>
        <v>#DIV/0!</v>
      </c>
      <c r="AA64" s="39"/>
      <c r="AB64" s="40"/>
    </row>
    <row r="65" spans="2:28">
      <c r="B65" s="33" t="s">
        <v>52</v>
      </c>
      <c r="C65" s="42"/>
      <c r="D65" s="3"/>
      <c r="E65" s="35"/>
      <c r="F65" s="3"/>
      <c r="G65" s="35"/>
      <c r="H65" s="36"/>
      <c r="I65" s="37"/>
      <c r="J65" s="3"/>
      <c r="K65" s="35"/>
      <c r="L65" s="36"/>
      <c r="M65" s="38"/>
      <c r="N65" s="3">
        <v>0</v>
      </c>
      <c r="O65" s="35">
        <v>0</v>
      </c>
      <c r="Q65" s="24" t="e">
        <f t="shared" si="1"/>
        <v>#DIV/0!</v>
      </c>
      <c r="R65" s="24" t="e">
        <f t="shared" si="2"/>
        <v>#DIV/0!</v>
      </c>
      <c r="S65" s="24" t="e">
        <f t="shared" si="11"/>
        <v>#DIV/0!</v>
      </c>
      <c r="T65" s="24" t="e">
        <f t="shared" si="11"/>
        <v>#DIV/0!</v>
      </c>
      <c r="U65" s="24" t="e">
        <f t="shared" si="11"/>
        <v>#DIV/0!</v>
      </c>
      <c r="V65" s="24" t="e">
        <f t="shared" si="11"/>
        <v>#DIV/0!</v>
      </c>
      <c r="W65" s="24" t="e">
        <f t="shared" si="11"/>
        <v>#DIV/0!</v>
      </c>
      <c r="X65" s="24" t="e">
        <f t="shared" si="11"/>
        <v>#DIV/0!</v>
      </c>
      <c r="Y65" s="24" t="e">
        <f t="shared" si="11"/>
        <v>#DIV/0!</v>
      </c>
      <c r="Z65" s="24" t="e">
        <f t="shared" si="11"/>
        <v>#DIV/0!</v>
      </c>
      <c r="AA65" s="39"/>
      <c r="AB65" s="40"/>
    </row>
    <row r="66" spans="2:28">
      <c r="B66" s="41" t="s">
        <v>39</v>
      </c>
      <c r="C66" s="34"/>
      <c r="D66" s="3"/>
      <c r="E66" s="35"/>
      <c r="F66" s="3"/>
      <c r="G66" s="35"/>
      <c r="H66" s="36"/>
      <c r="I66" s="37"/>
      <c r="J66" s="3"/>
      <c r="K66" s="35"/>
      <c r="L66" s="36"/>
      <c r="M66" s="38"/>
      <c r="N66" s="3">
        <v>0</v>
      </c>
      <c r="O66" s="35">
        <v>0</v>
      </c>
      <c r="Q66" s="24" t="e">
        <f t="shared" si="1"/>
        <v>#DIV/0!</v>
      </c>
      <c r="R66" s="24" t="e">
        <f t="shared" si="2"/>
        <v>#DIV/0!</v>
      </c>
      <c r="S66" s="24" t="e">
        <f t="shared" si="11"/>
        <v>#DIV/0!</v>
      </c>
      <c r="T66" s="24" t="e">
        <f t="shared" si="11"/>
        <v>#DIV/0!</v>
      </c>
      <c r="U66" s="24" t="e">
        <f t="shared" si="11"/>
        <v>#DIV/0!</v>
      </c>
      <c r="V66" s="24" t="e">
        <f t="shared" si="11"/>
        <v>#DIV/0!</v>
      </c>
      <c r="W66" s="24" t="e">
        <f t="shared" si="11"/>
        <v>#DIV/0!</v>
      </c>
      <c r="X66" s="24" t="e">
        <f t="shared" si="11"/>
        <v>#DIV/0!</v>
      </c>
      <c r="Y66" s="24" t="e">
        <f t="shared" si="11"/>
        <v>#DIV/0!</v>
      </c>
      <c r="Z66" s="24" t="e">
        <f t="shared" si="11"/>
        <v>#DIV/0!</v>
      </c>
      <c r="AA66" s="39"/>
      <c r="AB66" s="40"/>
    </row>
    <row r="67" spans="2:28" s="25" customFormat="1">
      <c r="B67" s="26" t="s">
        <v>53</v>
      </c>
      <c r="C67" s="27"/>
      <c r="D67" s="2">
        <f>D68+D78+D82+D85+D97+D102</f>
        <v>10320127</v>
      </c>
      <c r="E67" s="2">
        <f t="shared" ref="E67:O67" si="12">E68+E78+E82+E85+E97+E102</f>
        <v>28131083</v>
      </c>
      <c r="F67" s="2">
        <f t="shared" si="12"/>
        <v>2095046</v>
      </c>
      <c r="G67" s="2">
        <f t="shared" si="12"/>
        <v>40555228</v>
      </c>
      <c r="H67" s="2">
        <f t="shared" si="12"/>
        <v>1866628</v>
      </c>
      <c r="I67" s="2">
        <f t="shared" si="12"/>
        <v>39349455</v>
      </c>
      <c r="J67" s="2">
        <f t="shared" si="12"/>
        <v>1682589</v>
      </c>
      <c r="K67" s="2">
        <f t="shared" si="12"/>
        <v>34960854</v>
      </c>
      <c r="L67" s="2">
        <f t="shared" si="12"/>
        <v>8714945</v>
      </c>
      <c r="M67" s="2">
        <f t="shared" si="12"/>
        <v>21763957</v>
      </c>
      <c r="N67" s="2">
        <f t="shared" si="12"/>
        <v>1756789.6580000001</v>
      </c>
      <c r="O67" s="2">
        <f t="shared" si="12"/>
        <v>33685284.040800005</v>
      </c>
      <c r="Q67" s="24">
        <f t="shared" si="1"/>
        <v>-79.699416489738937</v>
      </c>
      <c r="R67" s="24">
        <f t="shared" si="2"/>
        <v>44.165185535160518</v>
      </c>
      <c r="S67" s="24">
        <f t="shared" si="11"/>
        <v>-10.90276776739031</v>
      </c>
      <c r="T67" s="24">
        <f t="shared" si="11"/>
        <v>-2.9731629174911802</v>
      </c>
      <c r="U67" s="24">
        <f t="shared" si="11"/>
        <v>-9.8594363740391771</v>
      </c>
      <c r="V67" s="24">
        <f t="shared" si="11"/>
        <v>-11.1528889027815</v>
      </c>
      <c r="W67" s="24">
        <f t="shared" si="11"/>
        <v>417.94853050863878</v>
      </c>
      <c r="X67" s="24">
        <f t="shared" si="11"/>
        <v>-37.747639116595948</v>
      </c>
      <c r="Y67" s="24">
        <f t="shared" si="11"/>
        <v>-79.841643773999721</v>
      </c>
      <c r="Z67" s="24">
        <f t="shared" si="11"/>
        <v>54.775549505083127</v>
      </c>
      <c r="AA67" s="29"/>
      <c r="AB67" s="30"/>
    </row>
    <row r="68" spans="2:28" s="25" customFormat="1">
      <c r="B68" s="31" t="s">
        <v>54</v>
      </c>
      <c r="C68" s="27"/>
      <c r="D68" s="2">
        <f>SUM(D69:D77)</f>
        <v>883808</v>
      </c>
      <c r="E68" s="2">
        <f t="shared" ref="E68:O68" si="13">SUM(E69:E77)</f>
        <v>10911048</v>
      </c>
      <c r="F68" s="2">
        <f t="shared" si="13"/>
        <v>108532</v>
      </c>
      <c r="G68" s="2">
        <f t="shared" si="13"/>
        <v>11866027</v>
      </c>
      <c r="H68" s="2">
        <f t="shared" si="13"/>
        <v>0</v>
      </c>
      <c r="I68" s="2">
        <f t="shared" si="13"/>
        <v>9691701</v>
      </c>
      <c r="J68" s="2">
        <f t="shared" si="13"/>
        <v>0</v>
      </c>
      <c r="K68" s="2">
        <f t="shared" si="13"/>
        <v>6248848</v>
      </c>
      <c r="L68" s="2">
        <f t="shared" si="13"/>
        <v>7000000</v>
      </c>
      <c r="M68" s="2">
        <f t="shared" si="13"/>
        <v>5532544</v>
      </c>
      <c r="N68" s="2">
        <f t="shared" si="13"/>
        <v>0</v>
      </c>
      <c r="O68" s="2">
        <f t="shared" si="13"/>
        <v>5667538.0735999998</v>
      </c>
      <c r="Q68" s="24">
        <f t="shared" si="1"/>
        <v>-87.719957275788403</v>
      </c>
      <c r="R68" s="24">
        <f t="shared" si="2"/>
        <v>8.7524039853916875</v>
      </c>
      <c r="S68" s="24">
        <f t="shared" si="11"/>
        <v>-100</v>
      </c>
      <c r="T68" s="24">
        <f t="shared" si="11"/>
        <v>-18.32395965389258</v>
      </c>
      <c r="U68" s="24" t="e">
        <f t="shared" si="11"/>
        <v>#DIV/0!</v>
      </c>
      <c r="V68" s="24">
        <f t="shared" si="11"/>
        <v>-35.523722822237296</v>
      </c>
      <c r="W68" s="24" t="e">
        <f t="shared" si="11"/>
        <v>#DIV/0!</v>
      </c>
      <c r="X68" s="24">
        <f t="shared" si="11"/>
        <v>-11.462976855894079</v>
      </c>
      <c r="Y68" s="24">
        <f t="shared" si="11"/>
        <v>-100</v>
      </c>
      <c r="Z68" s="24">
        <f t="shared" si="11"/>
        <v>2.4399999999999959</v>
      </c>
      <c r="AA68" s="29"/>
      <c r="AB68" s="30"/>
    </row>
    <row r="69" spans="2:28">
      <c r="B69" s="33" t="s">
        <v>55</v>
      </c>
      <c r="C69" s="33"/>
      <c r="D69" s="3"/>
      <c r="E69" s="35"/>
      <c r="F69" s="3"/>
      <c r="G69" s="35"/>
      <c r="H69" s="36"/>
      <c r="I69" s="37"/>
      <c r="J69" s="3"/>
      <c r="K69" s="35"/>
      <c r="L69" s="36"/>
      <c r="M69" s="38"/>
      <c r="N69" s="3">
        <v>0</v>
      </c>
      <c r="O69" s="35">
        <v>0</v>
      </c>
      <c r="Q69" s="24" t="e">
        <f t="shared" si="1"/>
        <v>#DIV/0!</v>
      </c>
      <c r="R69" s="24" t="e">
        <f t="shared" si="2"/>
        <v>#DIV/0!</v>
      </c>
      <c r="S69" s="24" t="e">
        <f t="shared" si="11"/>
        <v>#DIV/0!</v>
      </c>
      <c r="T69" s="24" t="e">
        <f t="shared" si="11"/>
        <v>#DIV/0!</v>
      </c>
      <c r="U69" s="24" t="e">
        <f t="shared" si="11"/>
        <v>#DIV/0!</v>
      </c>
      <c r="V69" s="24" t="e">
        <f t="shared" si="11"/>
        <v>#DIV/0!</v>
      </c>
      <c r="W69" s="24" t="e">
        <f t="shared" si="11"/>
        <v>#DIV/0!</v>
      </c>
      <c r="X69" s="24" t="e">
        <f t="shared" si="11"/>
        <v>#DIV/0!</v>
      </c>
      <c r="Y69" s="24" t="e">
        <f t="shared" si="11"/>
        <v>#DIV/0!</v>
      </c>
      <c r="Z69" s="24" t="e">
        <f t="shared" si="11"/>
        <v>#DIV/0!</v>
      </c>
      <c r="AA69" s="39"/>
      <c r="AB69" s="40"/>
    </row>
    <row r="70" spans="2:28">
      <c r="B70" s="33" t="s">
        <v>56</v>
      </c>
      <c r="C70" s="33"/>
      <c r="D70" s="3">
        <v>883808</v>
      </c>
      <c r="E70" s="35">
        <v>9457388</v>
      </c>
      <c r="F70" s="3"/>
      <c r="G70" s="35">
        <v>10843180</v>
      </c>
      <c r="H70" s="36"/>
      <c r="I70" s="37">
        <v>8945984</v>
      </c>
      <c r="J70" s="3"/>
      <c r="K70" s="35">
        <v>6248848</v>
      </c>
      <c r="L70" s="36"/>
      <c r="M70" s="38">
        <v>4562544</v>
      </c>
      <c r="N70" s="3">
        <v>0</v>
      </c>
      <c r="O70" s="35">
        <v>4673870.0735999998</v>
      </c>
      <c r="Q70" s="24">
        <f t="shared" si="1"/>
        <v>-100</v>
      </c>
      <c r="R70" s="24">
        <f t="shared" si="2"/>
        <v>14.65300990083097</v>
      </c>
      <c r="S70" s="24" t="e">
        <f t="shared" si="11"/>
        <v>#DIV/0!</v>
      </c>
      <c r="T70" s="24">
        <f t="shared" si="11"/>
        <v>-17.496675329561992</v>
      </c>
      <c r="U70" s="24" t="e">
        <f t="shared" si="11"/>
        <v>#DIV/0!</v>
      </c>
      <c r="V70" s="24">
        <f t="shared" si="11"/>
        <v>-30.149126133022371</v>
      </c>
      <c r="W70" s="24" t="e">
        <f t="shared" si="11"/>
        <v>#DIV/0!</v>
      </c>
      <c r="X70" s="24">
        <f t="shared" si="11"/>
        <v>-26.985838029665629</v>
      </c>
      <c r="Y70" s="24" t="e">
        <f t="shared" si="11"/>
        <v>#DIV/0!</v>
      </c>
      <c r="Z70" s="24">
        <f t="shared" si="11"/>
        <v>2.4399999999999951</v>
      </c>
      <c r="AA70" s="39"/>
      <c r="AB70" s="40"/>
    </row>
    <row r="71" spans="2:28">
      <c r="B71" s="33" t="s">
        <v>57</v>
      </c>
      <c r="C71" s="33"/>
      <c r="D71" s="3"/>
      <c r="E71" s="35"/>
      <c r="F71" s="3"/>
      <c r="G71" s="35"/>
      <c r="H71" s="36"/>
      <c r="I71" s="37"/>
      <c r="J71" s="3"/>
      <c r="K71" s="35"/>
      <c r="L71" s="36"/>
      <c r="M71" s="38"/>
      <c r="N71" s="3">
        <v>0</v>
      </c>
      <c r="O71" s="35">
        <v>0</v>
      </c>
      <c r="Q71" s="24" t="e">
        <f t="shared" si="1"/>
        <v>#DIV/0!</v>
      </c>
      <c r="R71" s="24" t="e">
        <f t="shared" si="2"/>
        <v>#DIV/0!</v>
      </c>
      <c r="S71" s="24" t="e">
        <f t="shared" si="11"/>
        <v>#DIV/0!</v>
      </c>
      <c r="T71" s="24" t="e">
        <f t="shared" si="11"/>
        <v>#DIV/0!</v>
      </c>
      <c r="U71" s="24" t="e">
        <f t="shared" si="11"/>
        <v>#DIV/0!</v>
      </c>
      <c r="V71" s="24" t="e">
        <f t="shared" si="11"/>
        <v>#DIV/0!</v>
      </c>
      <c r="W71" s="24" t="e">
        <f t="shared" si="11"/>
        <v>#DIV/0!</v>
      </c>
      <c r="X71" s="24" t="e">
        <f t="shared" si="11"/>
        <v>#DIV/0!</v>
      </c>
      <c r="Y71" s="24" t="e">
        <f t="shared" si="11"/>
        <v>#DIV/0!</v>
      </c>
      <c r="Z71" s="24" t="e">
        <f t="shared" si="11"/>
        <v>#DIV/0!</v>
      </c>
      <c r="AA71" s="39"/>
      <c r="AB71" s="40"/>
    </row>
    <row r="72" spans="2:28">
      <c r="B72" s="33" t="s">
        <v>58</v>
      </c>
      <c r="C72" s="33"/>
      <c r="D72" s="3"/>
      <c r="E72" s="35">
        <v>1453660</v>
      </c>
      <c r="F72" s="3">
        <v>108532</v>
      </c>
      <c r="G72" s="35">
        <v>1022847</v>
      </c>
      <c r="H72" s="36"/>
      <c r="I72" s="37">
        <v>745717</v>
      </c>
      <c r="J72" s="3"/>
      <c r="K72" s="35"/>
      <c r="L72" s="36"/>
      <c r="M72" s="38">
        <v>970000</v>
      </c>
      <c r="N72" s="3">
        <v>0</v>
      </c>
      <c r="O72" s="35">
        <v>993668</v>
      </c>
      <c r="Q72" s="24" t="e">
        <f t="shared" si="1"/>
        <v>#DIV/0!</v>
      </c>
      <c r="R72" s="24">
        <f t="shared" si="2"/>
        <v>-29.636434929763492</v>
      </c>
      <c r="S72" s="24">
        <f t="shared" si="11"/>
        <v>-100</v>
      </c>
      <c r="T72" s="24">
        <f t="shared" si="11"/>
        <v>-27.093983753190848</v>
      </c>
      <c r="U72" s="24" t="e">
        <f t="shared" si="11"/>
        <v>#DIV/0!</v>
      </c>
      <c r="V72" s="24">
        <f t="shared" si="11"/>
        <v>-100</v>
      </c>
      <c r="W72" s="24" t="e">
        <f t="shared" si="11"/>
        <v>#DIV/0!</v>
      </c>
      <c r="X72" s="24" t="e">
        <f t="shared" si="11"/>
        <v>#DIV/0!</v>
      </c>
      <c r="Y72" s="24" t="e">
        <f t="shared" si="11"/>
        <v>#DIV/0!</v>
      </c>
      <c r="Z72" s="24">
        <f t="shared" si="11"/>
        <v>2.44</v>
      </c>
      <c r="AA72" s="39"/>
      <c r="AB72" s="40"/>
    </row>
    <row r="73" spans="2:28">
      <c r="B73" s="33" t="s">
        <v>59</v>
      </c>
      <c r="C73" s="33"/>
      <c r="D73" s="3"/>
      <c r="E73" s="35"/>
      <c r="F73" s="3"/>
      <c r="G73" s="35"/>
      <c r="H73" s="36"/>
      <c r="I73" s="37"/>
      <c r="J73" s="3"/>
      <c r="K73" s="35"/>
      <c r="L73" s="36"/>
      <c r="M73" s="38"/>
      <c r="N73" s="3">
        <v>0</v>
      </c>
      <c r="O73" s="35">
        <v>0</v>
      </c>
      <c r="Q73" s="24" t="e">
        <f t="shared" si="1"/>
        <v>#DIV/0!</v>
      </c>
      <c r="R73" s="24" t="e">
        <f t="shared" si="2"/>
        <v>#DIV/0!</v>
      </c>
      <c r="S73" s="24" t="e">
        <f t="shared" si="11"/>
        <v>#DIV/0!</v>
      </c>
      <c r="T73" s="24" t="e">
        <f t="shared" si="11"/>
        <v>#DIV/0!</v>
      </c>
      <c r="U73" s="24" t="e">
        <f t="shared" si="11"/>
        <v>#DIV/0!</v>
      </c>
      <c r="V73" s="24" t="e">
        <f t="shared" si="11"/>
        <v>#DIV/0!</v>
      </c>
      <c r="W73" s="24" t="e">
        <f t="shared" si="11"/>
        <v>#DIV/0!</v>
      </c>
      <c r="X73" s="24" t="e">
        <f t="shared" si="11"/>
        <v>#DIV/0!</v>
      </c>
      <c r="Y73" s="24" t="e">
        <f t="shared" si="11"/>
        <v>#DIV/0!</v>
      </c>
      <c r="Z73" s="24" t="e">
        <f t="shared" si="11"/>
        <v>#DIV/0!</v>
      </c>
      <c r="AA73" s="39"/>
      <c r="AB73" s="40"/>
    </row>
    <row r="74" spans="2:28">
      <c r="B74" s="33" t="s">
        <v>60</v>
      </c>
      <c r="C74" s="33"/>
      <c r="D74" s="3"/>
      <c r="E74" s="35"/>
      <c r="F74" s="3"/>
      <c r="G74" s="35"/>
      <c r="H74" s="36"/>
      <c r="I74" s="37"/>
      <c r="J74" s="3"/>
      <c r="K74" s="35"/>
      <c r="L74" s="36"/>
      <c r="M74" s="38"/>
      <c r="N74" s="3">
        <v>0</v>
      </c>
      <c r="O74" s="35">
        <v>0</v>
      </c>
      <c r="Q74" s="24" t="e">
        <f t="shared" si="1"/>
        <v>#DIV/0!</v>
      </c>
      <c r="R74" s="24" t="e">
        <f t="shared" si="2"/>
        <v>#DIV/0!</v>
      </c>
      <c r="S74" s="24" t="e">
        <f t="shared" si="11"/>
        <v>#DIV/0!</v>
      </c>
      <c r="T74" s="24" t="e">
        <f t="shared" si="11"/>
        <v>#DIV/0!</v>
      </c>
      <c r="U74" s="24" t="e">
        <f t="shared" si="11"/>
        <v>#DIV/0!</v>
      </c>
      <c r="V74" s="24" t="e">
        <f t="shared" si="11"/>
        <v>#DIV/0!</v>
      </c>
      <c r="W74" s="24" t="e">
        <f t="shared" si="11"/>
        <v>#DIV/0!</v>
      </c>
      <c r="X74" s="24" t="e">
        <f t="shared" si="11"/>
        <v>#DIV/0!</v>
      </c>
      <c r="Y74" s="24" t="e">
        <f t="shared" si="11"/>
        <v>#DIV/0!</v>
      </c>
      <c r="Z74" s="24" t="e">
        <f t="shared" si="11"/>
        <v>#DIV/0!</v>
      </c>
      <c r="AA74" s="39"/>
      <c r="AB74" s="40"/>
    </row>
    <row r="75" spans="2:28">
      <c r="B75" s="41" t="s">
        <v>111</v>
      </c>
      <c r="C75" s="33"/>
      <c r="D75" s="3"/>
      <c r="E75" s="35"/>
      <c r="F75" s="3"/>
      <c r="G75" s="35"/>
      <c r="H75" s="36"/>
      <c r="I75" s="37"/>
      <c r="J75" s="3"/>
      <c r="K75" s="35"/>
      <c r="L75" s="36">
        <v>7000000</v>
      </c>
      <c r="M75" s="38"/>
      <c r="N75" s="3">
        <v>0</v>
      </c>
      <c r="O75" s="35">
        <v>0</v>
      </c>
      <c r="Q75" s="24" t="e">
        <f t="shared" si="1"/>
        <v>#DIV/0!</v>
      </c>
      <c r="R75" s="24" t="e">
        <f t="shared" si="2"/>
        <v>#DIV/0!</v>
      </c>
      <c r="S75" s="24" t="e">
        <f t="shared" si="11"/>
        <v>#DIV/0!</v>
      </c>
      <c r="T75" s="24" t="e">
        <f t="shared" si="11"/>
        <v>#DIV/0!</v>
      </c>
      <c r="U75" s="24" t="e">
        <f t="shared" si="11"/>
        <v>#DIV/0!</v>
      </c>
      <c r="V75" s="24" t="e">
        <f t="shared" si="11"/>
        <v>#DIV/0!</v>
      </c>
      <c r="W75" s="24" t="e">
        <f t="shared" si="11"/>
        <v>#DIV/0!</v>
      </c>
      <c r="X75" s="24" t="e">
        <f t="shared" si="11"/>
        <v>#DIV/0!</v>
      </c>
      <c r="Y75" s="24">
        <f t="shared" si="11"/>
        <v>-100</v>
      </c>
      <c r="Z75" s="24" t="e">
        <f t="shared" si="11"/>
        <v>#DIV/0!</v>
      </c>
      <c r="AA75" s="39"/>
      <c r="AB75" s="40"/>
    </row>
    <row r="76" spans="2:28">
      <c r="B76" s="41" t="s">
        <v>39</v>
      </c>
      <c r="C76" s="33"/>
      <c r="D76" s="3"/>
      <c r="E76" s="35"/>
      <c r="F76" s="3"/>
      <c r="G76" s="35"/>
      <c r="H76" s="36"/>
      <c r="I76" s="37"/>
      <c r="J76" s="3"/>
      <c r="K76" s="35"/>
      <c r="L76" s="36"/>
      <c r="M76" s="38"/>
      <c r="N76" s="3">
        <v>0</v>
      </c>
      <c r="O76" s="35">
        <v>0</v>
      </c>
      <c r="Q76" s="24" t="e">
        <f t="shared" si="1"/>
        <v>#DIV/0!</v>
      </c>
      <c r="R76" s="24" t="e">
        <f t="shared" si="2"/>
        <v>#DIV/0!</v>
      </c>
      <c r="S76" s="24" t="e">
        <f t="shared" si="11"/>
        <v>#DIV/0!</v>
      </c>
      <c r="T76" s="24" t="e">
        <f t="shared" si="11"/>
        <v>#DIV/0!</v>
      </c>
      <c r="U76" s="24" t="e">
        <f t="shared" si="11"/>
        <v>#DIV/0!</v>
      </c>
      <c r="V76" s="24" t="e">
        <f t="shared" si="11"/>
        <v>#DIV/0!</v>
      </c>
      <c r="W76" s="24" t="e">
        <f t="shared" si="11"/>
        <v>#DIV/0!</v>
      </c>
      <c r="X76" s="24" t="e">
        <f t="shared" si="11"/>
        <v>#DIV/0!</v>
      </c>
      <c r="Y76" s="24" t="e">
        <f t="shared" si="11"/>
        <v>#DIV/0!</v>
      </c>
      <c r="Z76" s="24" t="e">
        <f t="shared" si="11"/>
        <v>#DIV/0!</v>
      </c>
      <c r="AA76" s="39"/>
      <c r="AB76" s="40"/>
    </row>
    <row r="77" spans="2:28">
      <c r="B77" s="41" t="s">
        <v>39</v>
      </c>
      <c r="C77" s="41"/>
      <c r="D77" s="3"/>
      <c r="E77" s="35"/>
      <c r="F77" s="3"/>
      <c r="G77" s="35"/>
      <c r="H77" s="36"/>
      <c r="I77" s="37"/>
      <c r="J77" s="3"/>
      <c r="K77" s="35"/>
      <c r="L77" s="36"/>
      <c r="M77" s="38"/>
      <c r="N77" s="3">
        <v>0</v>
      </c>
      <c r="O77" s="35">
        <v>0</v>
      </c>
      <c r="Q77" s="24" t="e">
        <f t="shared" si="1"/>
        <v>#DIV/0!</v>
      </c>
      <c r="R77" s="24" t="e">
        <f t="shared" si="2"/>
        <v>#DIV/0!</v>
      </c>
      <c r="S77" s="24" t="e">
        <f t="shared" si="11"/>
        <v>#DIV/0!</v>
      </c>
      <c r="T77" s="24" t="e">
        <f t="shared" si="11"/>
        <v>#DIV/0!</v>
      </c>
      <c r="U77" s="24" t="e">
        <f t="shared" si="11"/>
        <v>#DIV/0!</v>
      </c>
      <c r="V77" s="24" t="e">
        <f t="shared" si="11"/>
        <v>#DIV/0!</v>
      </c>
      <c r="W77" s="24" t="e">
        <f t="shared" si="11"/>
        <v>#DIV/0!</v>
      </c>
      <c r="X77" s="24" t="e">
        <f t="shared" si="11"/>
        <v>#DIV/0!</v>
      </c>
      <c r="Y77" s="24" t="e">
        <f t="shared" si="11"/>
        <v>#DIV/0!</v>
      </c>
      <c r="Z77" s="24" t="e">
        <f t="shared" si="11"/>
        <v>#DIV/0!</v>
      </c>
      <c r="AA77" s="39"/>
      <c r="AB77" s="40"/>
    </row>
    <row r="78" spans="2:28" s="25" customFormat="1">
      <c r="B78" s="46" t="s">
        <v>61</v>
      </c>
      <c r="C78" s="47"/>
      <c r="D78" s="2">
        <f>SUM(D79:D81)</f>
        <v>57732</v>
      </c>
      <c r="E78" s="2">
        <f t="shared" ref="E78:O78" si="14">SUM(E79:E81)</f>
        <v>12352266</v>
      </c>
      <c r="F78" s="2">
        <f t="shared" si="14"/>
        <v>338752</v>
      </c>
      <c r="G78" s="2">
        <f t="shared" si="14"/>
        <v>10961621</v>
      </c>
      <c r="H78" s="2">
        <f t="shared" si="14"/>
        <v>159375</v>
      </c>
      <c r="I78" s="2">
        <f t="shared" si="14"/>
        <v>14130405</v>
      </c>
      <c r="J78" s="2">
        <f t="shared" si="14"/>
        <v>0</v>
      </c>
      <c r="K78" s="2">
        <f t="shared" si="14"/>
        <v>14955506</v>
      </c>
      <c r="L78" s="2">
        <f t="shared" si="14"/>
        <v>0</v>
      </c>
      <c r="M78" s="2">
        <f t="shared" si="14"/>
        <v>4229775</v>
      </c>
      <c r="N78" s="2">
        <f t="shared" si="14"/>
        <v>0</v>
      </c>
      <c r="O78" s="2">
        <f t="shared" si="14"/>
        <v>15723268</v>
      </c>
      <c r="Q78" s="24">
        <f t="shared" si="1"/>
        <v>486.76643802397285</v>
      </c>
      <c r="R78" s="24">
        <f t="shared" si="1"/>
        <v>-11.258217722966782</v>
      </c>
      <c r="S78" s="24">
        <f t="shared" ref="S78:Z109" si="15">((H78-F78)*100)/F78</f>
        <v>-52.952307292650673</v>
      </c>
      <c r="T78" s="24">
        <f t="shared" si="15"/>
        <v>28.90798724020836</v>
      </c>
      <c r="U78" s="24">
        <f t="shared" si="15"/>
        <v>-100</v>
      </c>
      <c r="V78" s="24">
        <f t="shared" si="15"/>
        <v>5.8391886149052343</v>
      </c>
      <c r="W78" s="24" t="e">
        <f t="shared" si="15"/>
        <v>#DIV/0!</v>
      </c>
      <c r="X78" s="24">
        <f t="shared" si="15"/>
        <v>-71.71760688003468</v>
      </c>
      <c r="Y78" s="24" t="e">
        <f t="shared" si="15"/>
        <v>#DIV/0!</v>
      </c>
      <c r="Z78" s="24">
        <f t="shared" si="15"/>
        <v>271.72823613549184</v>
      </c>
      <c r="AA78" s="29"/>
      <c r="AB78" s="30"/>
    </row>
    <row r="79" spans="2:28">
      <c r="B79" s="33" t="s">
        <v>62</v>
      </c>
      <c r="C79" s="33"/>
      <c r="D79" s="3"/>
      <c r="E79" s="35">
        <v>2300857</v>
      </c>
      <c r="F79" s="3"/>
      <c r="G79" s="35">
        <v>6480495</v>
      </c>
      <c r="H79" s="36">
        <v>159375</v>
      </c>
      <c r="I79" s="37">
        <v>2342907</v>
      </c>
      <c r="J79" s="3"/>
      <c r="K79" s="35">
        <v>2576775</v>
      </c>
      <c r="L79" s="36"/>
      <c r="M79" s="38">
        <v>319500</v>
      </c>
      <c r="N79" s="3">
        <v>0</v>
      </c>
      <c r="O79" s="35">
        <v>4385188</v>
      </c>
      <c r="Q79" s="24" t="e">
        <f t="shared" ref="Q79:R110" si="16">((F79-D79)*100)/D79</f>
        <v>#DIV/0!</v>
      </c>
      <c r="R79" s="24">
        <f t="shared" si="16"/>
        <v>181.65570480912112</v>
      </c>
      <c r="S79" s="24" t="e">
        <f t="shared" si="15"/>
        <v>#DIV/0!</v>
      </c>
      <c r="T79" s="24">
        <f t="shared" si="15"/>
        <v>-63.84678948135906</v>
      </c>
      <c r="U79" s="24">
        <f t="shared" si="15"/>
        <v>-100</v>
      </c>
      <c r="V79" s="24">
        <f t="shared" si="15"/>
        <v>9.9819583107652168</v>
      </c>
      <c r="W79" s="24" t="e">
        <f t="shared" si="15"/>
        <v>#DIV/0!</v>
      </c>
      <c r="X79" s="24">
        <f t="shared" si="15"/>
        <v>-87.600780044823466</v>
      </c>
      <c r="Y79" s="24" t="e">
        <f t="shared" si="15"/>
        <v>#DIV/0!</v>
      </c>
      <c r="Z79" s="24">
        <f t="shared" si="15"/>
        <v>1272.5158059467919</v>
      </c>
      <c r="AA79" s="39"/>
      <c r="AB79" s="40"/>
    </row>
    <row r="80" spans="2:28">
      <c r="B80" s="33" t="s">
        <v>63</v>
      </c>
      <c r="C80" s="33"/>
      <c r="D80" s="3"/>
      <c r="E80" s="35">
        <v>10051409</v>
      </c>
      <c r="F80" s="3"/>
      <c r="G80" s="35">
        <v>4481126</v>
      </c>
      <c r="H80" s="36"/>
      <c r="I80" s="37">
        <v>9778948</v>
      </c>
      <c r="J80" s="3"/>
      <c r="K80" s="35">
        <v>12378731</v>
      </c>
      <c r="L80" s="36"/>
      <c r="M80" s="38">
        <v>3910275</v>
      </c>
      <c r="N80" s="3">
        <v>0</v>
      </c>
      <c r="O80" s="35">
        <v>11338080</v>
      </c>
      <c r="Q80" s="24" t="e">
        <f t="shared" si="16"/>
        <v>#DIV/0!</v>
      </c>
      <c r="R80" s="24">
        <f t="shared" si="16"/>
        <v>-55.417931953619636</v>
      </c>
      <c r="S80" s="24" t="e">
        <f t="shared" si="15"/>
        <v>#DIV/0!</v>
      </c>
      <c r="T80" s="24">
        <f t="shared" si="15"/>
        <v>118.22524070958951</v>
      </c>
      <c r="U80" s="24" t="e">
        <f t="shared" si="15"/>
        <v>#DIV/0!</v>
      </c>
      <c r="V80" s="24">
        <f t="shared" si="15"/>
        <v>26.585507970796041</v>
      </c>
      <c r="W80" s="24" t="e">
        <f t="shared" si="15"/>
        <v>#DIV/0!</v>
      </c>
      <c r="X80" s="24">
        <f t="shared" si="15"/>
        <v>-68.411342002665705</v>
      </c>
      <c r="Y80" s="24" t="e">
        <f t="shared" si="15"/>
        <v>#DIV/0!</v>
      </c>
      <c r="Z80" s="24">
        <f t="shared" si="15"/>
        <v>189.95607725799337</v>
      </c>
      <c r="AA80" s="39"/>
      <c r="AB80" s="40"/>
    </row>
    <row r="81" spans="2:28">
      <c r="B81" s="33" t="s">
        <v>64</v>
      </c>
      <c r="C81" s="33"/>
      <c r="D81" s="3">
        <v>57732</v>
      </c>
      <c r="E81" s="35"/>
      <c r="F81" s="3">
        <v>338752</v>
      </c>
      <c r="G81" s="35"/>
      <c r="H81" s="36"/>
      <c r="I81" s="37">
        <v>2008550</v>
      </c>
      <c r="J81" s="3"/>
      <c r="K81" s="35"/>
      <c r="L81" s="36"/>
      <c r="M81" s="38"/>
      <c r="N81" s="3">
        <v>0</v>
      </c>
      <c r="O81" s="35">
        <v>0</v>
      </c>
      <c r="Q81" s="24">
        <f t="shared" si="16"/>
        <v>486.76643802397285</v>
      </c>
      <c r="R81" s="24" t="e">
        <f t="shared" si="16"/>
        <v>#DIV/0!</v>
      </c>
      <c r="S81" s="24">
        <f t="shared" si="15"/>
        <v>-100</v>
      </c>
      <c r="T81" s="24" t="e">
        <f t="shared" si="15"/>
        <v>#DIV/0!</v>
      </c>
      <c r="U81" s="24" t="e">
        <f t="shared" si="15"/>
        <v>#DIV/0!</v>
      </c>
      <c r="V81" s="24">
        <f t="shared" si="15"/>
        <v>-100</v>
      </c>
      <c r="W81" s="24" t="e">
        <f t="shared" si="15"/>
        <v>#DIV/0!</v>
      </c>
      <c r="X81" s="24" t="e">
        <f t="shared" si="15"/>
        <v>#DIV/0!</v>
      </c>
      <c r="Y81" s="24" t="e">
        <f t="shared" si="15"/>
        <v>#DIV/0!</v>
      </c>
      <c r="Z81" s="24" t="e">
        <f t="shared" si="15"/>
        <v>#DIV/0!</v>
      </c>
      <c r="AA81" s="39"/>
      <c r="AB81" s="40"/>
    </row>
    <row r="82" spans="2:28" s="25" customFormat="1">
      <c r="B82" s="31" t="s">
        <v>65</v>
      </c>
      <c r="C82" s="27"/>
      <c r="D82" s="2">
        <f>SUM(D83:D84)</f>
        <v>7755998</v>
      </c>
      <c r="E82" s="2">
        <f t="shared" ref="E82:O82" si="17">SUM(E83:E84)</f>
        <v>0</v>
      </c>
      <c r="F82" s="2">
        <f t="shared" si="17"/>
        <v>0</v>
      </c>
      <c r="G82" s="2">
        <f t="shared" si="17"/>
        <v>12784294</v>
      </c>
      <c r="H82" s="2">
        <f t="shared" si="17"/>
        <v>0</v>
      </c>
      <c r="I82" s="2">
        <f t="shared" si="17"/>
        <v>10405591</v>
      </c>
      <c r="J82" s="2">
        <f t="shared" si="17"/>
        <v>0</v>
      </c>
      <c r="K82" s="2">
        <f t="shared" si="17"/>
        <v>8708733</v>
      </c>
      <c r="L82" s="2">
        <f t="shared" si="17"/>
        <v>0</v>
      </c>
      <c r="M82" s="2">
        <f t="shared" si="17"/>
        <v>6856802</v>
      </c>
      <c r="N82" s="2">
        <f t="shared" si="17"/>
        <v>0</v>
      </c>
      <c r="O82" s="2">
        <f t="shared" si="17"/>
        <v>7024107.9687999999</v>
      </c>
      <c r="Q82" s="24">
        <f t="shared" si="16"/>
        <v>-100</v>
      </c>
      <c r="R82" s="24" t="e">
        <f t="shared" si="16"/>
        <v>#DIV/0!</v>
      </c>
      <c r="S82" s="24" t="e">
        <f t="shared" si="15"/>
        <v>#DIV/0!</v>
      </c>
      <c r="T82" s="24">
        <f t="shared" si="15"/>
        <v>-18.60644788050087</v>
      </c>
      <c r="U82" s="24" t="e">
        <f t="shared" si="15"/>
        <v>#DIV/0!</v>
      </c>
      <c r="V82" s="24">
        <f t="shared" si="15"/>
        <v>-16.307175632792024</v>
      </c>
      <c r="W82" s="24" t="e">
        <f t="shared" si="15"/>
        <v>#DIV/0!</v>
      </c>
      <c r="X82" s="24">
        <f t="shared" si="15"/>
        <v>-21.265217339881701</v>
      </c>
      <c r="Y82" s="24" t="e">
        <f t="shared" si="15"/>
        <v>#DIV/0!</v>
      </c>
      <c r="Z82" s="24">
        <f t="shared" si="15"/>
        <v>2.4399999999999986</v>
      </c>
      <c r="AA82" s="29"/>
      <c r="AB82" s="30"/>
    </row>
    <row r="83" spans="2:28">
      <c r="B83" s="48" t="s">
        <v>66</v>
      </c>
      <c r="C83" s="48"/>
      <c r="D83" s="3">
        <v>7755998</v>
      </c>
      <c r="E83" s="35"/>
      <c r="F83" s="3"/>
      <c r="G83" s="35">
        <v>12784294</v>
      </c>
      <c r="H83" s="36"/>
      <c r="I83" s="37">
        <v>10405591</v>
      </c>
      <c r="J83" s="3"/>
      <c r="K83" s="35">
        <v>8708733</v>
      </c>
      <c r="L83" s="36"/>
      <c r="M83" s="38">
        <v>6856802</v>
      </c>
      <c r="N83" s="3">
        <v>0</v>
      </c>
      <c r="O83" s="35">
        <v>7024107.9687999999</v>
      </c>
      <c r="Q83" s="24">
        <f t="shared" si="16"/>
        <v>-100</v>
      </c>
      <c r="R83" s="24" t="e">
        <f t="shared" si="16"/>
        <v>#DIV/0!</v>
      </c>
      <c r="S83" s="24" t="e">
        <f t="shared" si="15"/>
        <v>#DIV/0!</v>
      </c>
      <c r="T83" s="24">
        <f t="shared" si="15"/>
        <v>-18.60644788050087</v>
      </c>
      <c r="U83" s="24" t="e">
        <f t="shared" si="15"/>
        <v>#DIV/0!</v>
      </c>
      <c r="V83" s="24">
        <f t="shared" si="15"/>
        <v>-16.307175632792024</v>
      </c>
      <c r="W83" s="24" t="e">
        <f t="shared" si="15"/>
        <v>#DIV/0!</v>
      </c>
      <c r="X83" s="24">
        <f t="shared" si="15"/>
        <v>-21.265217339881701</v>
      </c>
      <c r="Y83" s="24" t="e">
        <f t="shared" si="15"/>
        <v>#DIV/0!</v>
      </c>
      <c r="Z83" s="24">
        <f t="shared" si="15"/>
        <v>2.4399999999999986</v>
      </c>
      <c r="AA83" s="39"/>
      <c r="AB83" s="40"/>
    </row>
    <row r="84" spans="2:28">
      <c r="B84" s="41" t="s">
        <v>67</v>
      </c>
      <c r="C84" s="41"/>
      <c r="D84" s="3"/>
      <c r="E84" s="35"/>
      <c r="F84" s="3"/>
      <c r="G84" s="35"/>
      <c r="H84" s="36"/>
      <c r="I84" s="37"/>
      <c r="J84" s="3"/>
      <c r="K84" s="35"/>
      <c r="L84" s="36"/>
      <c r="M84" s="38"/>
      <c r="N84" s="3">
        <v>0</v>
      </c>
      <c r="O84" s="35">
        <v>0</v>
      </c>
      <c r="Q84" s="24" t="e">
        <f t="shared" si="16"/>
        <v>#DIV/0!</v>
      </c>
      <c r="R84" s="24" t="e">
        <f t="shared" si="16"/>
        <v>#DIV/0!</v>
      </c>
      <c r="S84" s="24" t="e">
        <f t="shared" si="15"/>
        <v>#DIV/0!</v>
      </c>
      <c r="T84" s="24" t="e">
        <f t="shared" si="15"/>
        <v>#DIV/0!</v>
      </c>
      <c r="U84" s="24" t="e">
        <f t="shared" si="15"/>
        <v>#DIV/0!</v>
      </c>
      <c r="V84" s="24" t="e">
        <f t="shared" si="15"/>
        <v>#DIV/0!</v>
      </c>
      <c r="W84" s="24" t="e">
        <f t="shared" si="15"/>
        <v>#DIV/0!</v>
      </c>
      <c r="X84" s="24" t="e">
        <f t="shared" si="15"/>
        <v>#DIV/0!</v>
      </c>
      <c r="Y84" s="24" t="e">
        <f t="shared" si="15"/>
        <v>#DIV/0!</v>
      </c>
      <c r="Z84" s="24" t="e">
        <f t="shared" si="15"/>
        <v>#DIV/0!</v>
      </c>
      <c r="AA84" s="39"/>
      <c r="AB84" s="40"/>
    </row>
    <row r="85" spans="2:28" s="25" customFormat="1">
      <c r="B85" s="31" t="s">
        <v>68</v>
      </c>
      <c r="C85" s="27"/>
      <c r="D85" s="2">
        <f>SUM(D86:D96)</f>
        <v>1622589</v>
      </c>
      <c r="E85" s="2">
        <f t="shared" ref="E85:O85" si="18">SUM(E86:E96)</f>
        <v>4867769</v>
      </c>
      <c r="F85" s="2">
        <f t="shared" si="18"/>
        <v>1647762</v>
      </c>
      <c r="G85" s="2">
        <f t="shared" si="18"/>
        <v>4943286</v>
      </c>
      <c r="H85" s="2">
        <f t="shared" si="18"/>
        <v>1707253</v>
      </c>
      <c r="I85" s="2">
        <f t="shared" si="18"/>
        <v>5121758</v>
      </c>
      <c r="J85" s="2">
        <f t="shared" si="18"/>
        <v>1682589</v>
      </c>
      <c r="K85" s="2">
        <f t="shared" si="18"/>
        <v>5047767</v>
      </c>
      <c r="L85" s="2">
        <f t="shared" si="18"/>
        <v>1714945</v>
      </c>
      <c r="M85" s="2">
        <f t="shared" si="18"/>
        <v>5144836</v>
      </c>
      <c r="N85" s="2">
        <f t="shared" si="18"/>
        <v>1756789.6580000001</v>
      </c>
      <c r="O85" s="2">
        <f t="shared" si="18"/>
        <v>5270369.9983999999</v>
      </c>
      <c r="Q85" s="24">
        <f t="shared" si="16"/>
        <v>1.5514095066588027</v>
      </c>
      <c r="R85" s="24">
        <f t="shared" si="16"/>
        <v>1.5513677826536141</v>
      </c>
      <c r="S85" s="24">
        <f t="shared" si="15"/>
        <v>3.6104121833128815</v>
      </c>
      <c r="T85" s="24">
        <f t="shared" si="15"/>
        <v>3.6103919538541773</v>
      </c>
      <c r="U85" s="24">
        <f t="shared" si="15"/>
        <v>-1.4446599303090988</v>
      </c>
      <c r="V85" s="24">
        <f t="shared" si="15"/>
        <v>-1.4446406878263285</v>
      </c>
      <c r="W85" s="24">
        <f t="shared" si="15"/>
        <v>1.9229889176738941</v>
      </c>
      <c r="X85" s="24">
        <f t="shared" si="15"/>
        <v>1.9230087284139701</v>
      </c>
      <c r="Y85" s="24">
        <f t="shared" si="15"/>
        <v>2.4400000000000031</v>
      </c>
      <c r="Z85" s="24">
        <f t="shared" si="15"/>
        <v>2.4399999999999986</v>
      </c>
      <c r="AA85" s="29"/>
      <c r="AB85" s="30"/>
    </row>
    <row r="86" spans="2:28">
      <c r="B86" s="45" t="s">
        <v>69</v>
      </c>
      <c r="C86" s="45"/>
      <c r="D86" s="3">
        <v>1622589</v>
      </c>
      <c r="E86" s="35">
        <v>4867769</v>
      </c>
      <c r="F86" s="3">
        <v>1647762</v>
      </c>
      <c r="G86" s="35">
        <v>4943286</v>
      </c>
      <c r="H86" s="36">
        <v>1707253</v>
      </c>
      <c r="I86" s="37">
        <v>5121758</v>
      </c>
      <c r="J86" s="3">
        <v>1682589</v>
      </c>
      <c r="K86" s="35">
        <v>5047767</v>
      </c>
      <c r="L86" s="36">
        <v>1714945</v>
      </c>
      <c r="M86" s="38">
        <v>5144836</v>
      </c>
      <c r="N86" s="3">
        <v>1756789.6580000001</v>
      </c>
      <c r="O86" s="35">
        <v>5270369.9983999999</v>
      </c>
      <c r="Q86" s="24">
        <f t="shared" si="16"/>
        <v>1.5514095066588027</v>
      </c>
      <c r="R86" s="24">
        <f t="shared" si="16"/>
        <v>1.5513677826536141</v>
      </c>
      <c r="S86" s="24">
        <f t="shared" si="15"/>
        <v>3.6104121833128815</v>
      </c>
      <c r="T86" s="24">
        <f t="shared" si="15"/>
        <v>3.6103919538541773</v>
      </c>
      <c r="U86" s="24">
        <f t="shared" si="15"/>
        <v>-1.4446599303090988</v>
      </c>
      <c r="V86" s="24">
        <f t="shared" si="15"/>
        <v>-1.4446406878263285</v>
      </c>
      <c r="W86" s="24">
        <f t="shared" si="15"/>
        <v>1.9229889176738941</v>
      </c>
      <c r="X86" s="24">
        <f t="shared" si="15"/>
        <v>1.9230087284139701</v>
      </c>
      <c r="Y86" s="24">
        <f t="shared" si="15"/>
        <v>2.4400000000000031</v>
      </c>
      <c r="Z86" s="24">
        <f t="shared" si="15"/>
        <v>2.4399999999999986</v>
      </c>
      <c r="AA86" s="39"/>
      <c r="AB86" s="40"/>
    </row>
    <row r="87" spans="2:28">
      <c r="B87" s="45" t="s">
        <v>70</v>
      </c>
      <c r="C87" s="45"/>
      <c r="D87" s="3"/>
      <c r="E87" s="35"/>
      <c r="F87" s="3"/>
      <c r="G87" s="35"/>
      <c r="H87" s="36"/>
      <c r="I87" s="37"/>
      <c r="J87" s="3"/>
      <c r="K87" s="35"/>
      <c r="L87" s="36"/>
      <c r="M87" s="38"/>
      <c r="N87" s="3">
        <v>0</v>
      </c>
      <c r="O87" s="35">
        <v>0</v>
      </c>
      <c r="Q87" s="24" t="e">
        <f t="shared" si="16"/>
        <v>#DIV/0!</v>
      </c>
      <c r="R87" s="24" t="e">
        <f t="shared" si="16"/>
        <v>#DIV/0!</v>
      </c>
      <c r="S87" s="24" t="e">
        <f t="shared" si="15"/>
        <v>#DIV/0!</v>
      </c>
      <c r="T87" s="24" t="e">
        <f t="shared" si="15"/>
        <v>#DIV/0!</v>
      </c>
      <c r="U87" s="24" t="e">
        <f t="shared" si="15"/>
        <v>#DIV/0!</v>
      </c>
      <c r="V87" s="24" t="e">
        <f t="shared" si="15"/>
        <v>#DIV/0!</v>
      </c>
      <c r="W87" s="24" t="e">
        <f t="shared" si="15"/>
        <v>#DIV/0!</v>
      </c>
      <c r="X87" s="24" t="e">
        <f t="shared" si="15"/>
        <v>#DIV/0!</v>
      </c>
      <c r="Y87" s="24" t="e">
        <f t="shared" si="15"/>
        <v>#DIV/0!</v>
      </c>
      <c r="Z87" s="24" t="e">
        <f t="shared" si="15"/>
        <v>#DIV/0!</v>
      </c>
      <c r="AA87" s="39"/>
      <c r="AB87" s="40"/>
    </row>
    <row r="88" spans="2:28">
      <c r="B88" s="45" t="s">
        <v>71</v>
      </c>
      <c r="C88" s="45"/>
      <c r="D88" s="3"/>
      <c r="E88" s="35"/>
      <c r="F88" s="3"/>
      <c r="G88" s="35"/>
      <c r="H88" s="36"/>
      <c r="I88" s="37"/>
      <c r="J88" s="3"/>
      <c r="K88" s="35"/>
      <c r="L88" s="36"/>
      <c r="M88" s="38"/>
      <c r="N88" s="3">
        <v>0</v>
      </c>
      <c r="O88" s="35">
        <v>0</v>
      </c>
      <c r="Q88" s="24" t="e">
        <f t="shared" si="16"/>
        <v>#DIV/0!</v>
      </c>
      <c r="R88" s="24" t="e">
        <f t="shared" si="16"/>
        <v>#DIV/0!</v>
      </c>
      <c r="S88" s="24" t="e">
        <f t="shared" si="15"/>
        <v>#DIV/0!</v>
      </c>
      <c r="T88" s="24" t="e">
        <f t="shared" si="15"/>
        <v>#DIV/0!</v>
      </c>
      <c r="U88" s="24" t="e">
        <f t="shared" si="15"/>
        <v>#DIV/0!</v>
      </c>
      <c r="V88" s="24" t="e">
        <f t="shared" si="15"/>
        <v>#DIV/0!</v>
      </c>
      <c r="W88" s="24" t="e">
        <f t="shared" si="15"/>
        <v>#DIV/0!</v>
      </c>
      <c r="X88" s="24" t="e">
        <f t="shared" si="15"/>
        <v>#DIV/0!</v>
      </c>
      <c r="Y88" s="24" t="e">
        <f t="shared" si="15"/>
        <v>#DIV/0!</v>
      </c>
      <c r="Z88" s="24" t="e">
        <f t="shared" si="15"/>
        <v>#DIV/0!</v>
      </c>
      <c r="AA88" s="39"/>
      <c r="AB88" s="40"/>
    </row>
    <row r="89" spans="2:28">
      <c r="B89" s="45" t="s">
        <v>72</v>
      </c>
      <c r="C89" s="45"/>
      <c r="D89" s="3"/>
      <c r="E89" s="35"/>
      <c r="F89" s="3"/>
      <c r="G89" s="35"/>
      <c r="H89" s="36"/>
      <c r="I89" s="37"/>
      <c r="J89" s="3"/>
      <c r="K89" s="35"/>
      <c r="L89" s="36"/>
      <c r="M89" s="38"/>
      <c r="N89" s="3">
        <v>0</v>
      </c>
      <c r="O89" s="35">
        <v>0</v>
      </c>
      <c r="Q89" s="24" t="e">
        <f t="shared" si="16"/>
        <v>#DIV/0!</v>
      </c>
      <c r="R89" s="24" t="e">
        <f t="shared" si="16"/>
        <v>#DIV/0!</v>
      </c>
      <c r="S89" s="24" t="e">
        <f t="shared" si="15"/>
        <v>#DIV/0!</v>
      </c>
      <c r="T89" s="24" t="e">
        <f t="shared" si="15"/>
        <v>#DIV/0!</v>
      </c>
      <c r="U89" s="24" t="e">
        <f t="shared" si="15"/>
        <v>#DIV/0!</v>
      </c>
      <c r="V89" s="24" t="e">
        <f t="shared" si="15"/>
        <v>#DIV/0!</v>
      </c>
      <c r="W89" s="24" t="e">
        <f t="shared" si="15"/>
        <v>#DIV/0!</v>
      </c>
      <c r="X89" s="24" t="e">
        <f t="shared" si="15"/>
        <v>#DIV/0!</v>
      </c>
      <c r="Y89" s="24" t="e">
        <f t="shared" si="15"/>
        <v>#DIV/0!</v>
      </c>
      <c r="Z89" s="24" t="e">
        <f t="shared" si="15"/>
        <v>#DIV/0!</v>
      </c>
      <c r="AA89" s="39"/>
      <c r="AB89" s="40"/>
    </row>
    <row r="90" spans="2:28">
      <c r="B90" s="45" t="s">
        <v>73</v>
      </c>
      <c r="C90" s="45"/>
      <c r="D90" s="3"/>
      <c r="E90" s="35"/>
      <c r="F90" s="3"/>
      <c r="G90" s="35"/>
      <c r="H90" s="36"/>
      <c r="I90" s="37"/>
      <c r="J90" s="3"/>
      <c r="K90" s="35"/>
      <c r="L90" s="36"/>
      <c r="M90" s="38"/>
      <c r="N90" s="3">
        <v>0</v>
      </c>
      <c r="O90" s="35">
        <v>0</v>
      </c>
      <c r="Q90" s="24" t="e">
        <f t="shared" si="16"/>
        <v>#DIV/0!</v>
      </c>
      <c r="R90" s="24" t="e">
        <f t="shared" si="16"/>
        <v>#DIV/0!</v>
      </c>
      <c r="S90" s="24" t="e">
        <f t="shared" si="15"/>
        <v>#DIV/0!</v>
      </c>
      <c r="T90" s="24" t="e">
        <f t="shared" si="15"/>
        <v>#DIV/0!</v>
      </c>
      <c r="U90" s="24" t="e">
        <f t="shared" si="15"/>
        <v>#DIV/0!</v>
      </c>
      <c r="V90" s="24" t="e">
        <f t="shared" si="15"/>
        <v>#DIV/0!</v>
      </c>
      <c r="W90" s="24" t="e">
        <f t="shared" si="15"/>
        <v>#DIV/0!</v>
      </c>
      <c r="X90" s="24" t="e">
        <f t="shared" si="15"/>
        <v>#DIV/0!</v>
      </c>
      <c r="Y90" s="24" t="e">
        <f t="shared" si="15"/>
        <v>#DIV/0!</v>
      </c>
      <c r="Z90" s="24" t="e">
        <f t="shared" si="15"/>
        <v>#DIV/0!</v>
      </c>
      <c r="AA90" s="39"/>
      <c r="AB90" s="40"/>
    </row>
    <row r="91" spans="2:28">
      <c r="B91" s="45" t="s">
        <v>74</v>
      </c>
      <c r="C91" s="45"/>
      <c r="D91" s="3"/>
      <c r="E91" s="35"/>
      <c r="F91" s="3"/>
      <c r="G91" s="35"/>
      <c r="H91" s="36"/>
      <c r="I91" s="37"/>
      <c r="J91" s="3"/>
      <c r="K91" s="35"/>
      <c r="L91" s="36"/>
      <c r="M91" s="38"/>
      <c r="N91" s="3">
        <v>0</v>
      </c>
      <c r="O91" s="35">
        <v>0</v>
      </c>
      <c r="Q91" s="24" t="e">
        <f t="shared" si="16"/>
        <v>#DIV/0!</v>
      </c>
      <c r="R91" s="24" t="e">
        <f t="shared" si="16"/>
        <v>#DIV/0!</v>
      </c>
      <c r="S91" s="24" t="e">
        <f t="shared" si="15"/>
        <v>#DIV/0!</v>
      </c>
      <c r="T91" s="24" t="e">
        <f t="shared" si="15"/>
        <v>#DIV/0!</v>
      </c>
      <c r="U91" s="24" t="e">
        <f t="shared" si="15"/>
        <v>#DIV/0!</v>
      </c>
      <c r="V91" s="24" t="e">
        <f t="shared" si="15"/>
        <v>#DIV/0!</v>
      </c>
      <c r="W91" s="24" t="e">
        <f t="shared" si="15"/>
        <v>#DIV/0!</v>
      </c>
      <c r="X91" s="24" t="e">
        <f t="shared" si="15"/>
        <v>#DIV/0!</v>
      </c>
      <c r="Y91" s="24" t="e">
        <f t="shared" si="15"/>
        <v>#DIV/0!</v>
      </c>
      <c r="Z91" s="24" t="e">
        <f t="shared" si="15"/>
        <v>#DIV/0!</v>
      </c>
      <c r="AA91" s="39"/>
      <c r="AB91" s="40"/>
    </row>
    <row r="92" spans="2:28">
      <c r="B92" s="45" t="s">
        <v>75</v>
      </c>
      <c r="C92" s="45"/>
      <c r="D92" s="3"/>
      <c r="E92" s="35"/>
      <c r="F92" s="3"/>
      <c r="G92" s="35"/>
      <c r="H92" s="36"/>
      <c r="I92" s="37"/>
      <c r="J92" s="3"/>
      <c r="K92" s="35"/>
      <c r="L92" s="36"/>
      <c r="M92" s="38"/>
      <c r="N92" s="3">
        <v>0</v>
      </c>
      <c r="O92" s="35">
        <v>0</v>
      </c>
      <c r="Q92" s="24" t="e">
        <f t="shared" si="16"/>
        <v>#DIV/0!</v>
      </c>
      <c r="R92" s="24" t="e">
        <f t="shared" si="16"/>
        <v>#DIV/0!</v>
      </c>
      <c r="S92" s="24" t="e">
        <f t="shared" si="15"/>
        <v>#DIV/0!</v>
      </c>
      <c r="T92" s="24" t="e">
        <f t="shared" si="15"/>
        <v>#DIV/0!</v>
      </c>
      <c r="U92" s="24" t="e">
        <f t="shared" si="15"/>
        <v>#DIV/0!</v>
      </c>
      <c r="V92" s="24" t="e">
        <f t="shared" si="15"/>
        <v>#DIV/0!</v>
      </c>
      <c r="W92" s="24" t="e">
        <f t="shared" si="15"/>
        <v>#DIV/0!</v>
      </c>
      <c r="X92" s="24" t="e">
        <f t="shared" si="15"/>
        <v>#DIV/0!</v>
      </c>
      <c r="Y92" s="24" t="e">
        <f t="shared" si="15"/>
        <v>#DIV/0!</v>
      </c>
      <c r="Z92" s="24" t="e">
        <f t="shared" si="15"/>
        <v>#DIV/0!</v>
      </c>
      <c r="AA92" s="39"/>
      <c r="AB92" s="40"/>
    </row>
    <row r="93" spans="2:28">
      <c r="B93" s="45" t="s">
        <v>76</v>
      </c>
      <c r="C93" s="45"/>
      <c r="D93" s="3"/>
      <c r="E93" s="35"/>
      <c r="F93" s="3"/>
      <c r="G93" s="35"/>
      <c r="H93" s="36"/>
      <c r="I93" s="37"/>
      <c r="J93" s="3"/>
      <c r="K93" s="35"/>
      <c r="L93" s="36"/>
      <c r="M93" s="38"/>
      <c r="N93" s="3">
        <v>0</v>
      </c>
      <c r="O93" s="35">
        <v>0</v>
      </c>
      <c r="Q93" s="24" t="e">
        <f t="shared" si="16"/>
        <v>#DIV/0!</v>
      </c>
      <c r="R93" s="24" t="e">
        <f t="shared" si="16"/>
        <v>#DIV/0!</v>
      </c>
      <c r="S93" s="24" t="e">
        <f t="shared" si="15"/>
        <v>#DIV/0!</v>
      </c>
      <c r="T93" s="24" t="e">
        <f t="shared" si="15"/>
        <v>#DIV/0!</v>
      </c>
      <c r="U93" s="24" t="e">
        <f t="shared" si="15"/>
        <v>#DIV/0!</v>
      </c>
      <c r="V93" s="24" t="e">
        <f t="shared" si="15"/>
        <v>#DIV/0!</v>
      </c>
      <c r="W93" s="24" t="e">
        <f t="shared" si="15"/>
        <v>#DIV/0!</v>
      </c>
      <c r="X93" s="24" t="e">
        <f t="shared" si="15"/>
        <v>#DIV/0!</v>
      </c>
      <c r="Y93" s="24" t="e">
        <f t="shared" si="15"/>
        <v>#DIV/0!</v>
      </c>
      <c r="Z93" s="24" t="e">
        <f t="shared" si="15"/>
        <v>#DIV/0!</v>
      </c>
      <c r="AA93" s="39"/>
      <c r="AB93" s="40"/>
    </row>
    <row r="94" spans="2:28">
      <c r="B94" s="45" t="s">
        <v>77</v>
      </c>
      <c r="C94" s="45"/>
      <c r="D94" s="3"/>
      <c r="E94" s="35"/>
      <c r="F94" s="3"/>
      <c r="G94" s="35"/>
      <c r="H94" s="36"/>
      <c r="I94" s="37"/>
      <c r="J94" s="3"/>
      <c r="K94" s="35"/>
      <c r="L94" s="36"/>
      <c r="M94" s="38"/>
      <c r="N94" s="3">
        <v>0</v>
      </c>
      <c r="O94" s="35">
        <v>0</v>
      </c>
      <c r="Q94" s="24" t="e">
        <f t="shared" si="16"/>
        <v>#DIV/0!</v>
      </c>
      <c r="R94" s="24" t="e">
        <f t="shared" si="16"/>
        <v>#DIV/0!</v>
      </c>
      <c r="S94" s="24" t="e">
        <f t="shared" si="15"/>
        <v>#DIV/0!</v>
      </c>
      <c r="T94" s="24" t="e">
        <f t="shared" si="15"/>
        <v>#DIV/0!</v>
      </c>
      <c r="U94" s="24" t="e">
        <f t="shared" si="15"/>
        <v>#DIV/0!</v>
      </c>
      <c r="V94" s="24" t="e">
        <f t="shared" si="15"/>
        <v>#DIV/0!</v>
      </c>
      <c r="W94" s="24" t="e">
        <f t="shared" si="15"/>
        <v>#DIV/0!</v>
      </c>
      <c r="X94" s="24" t="e">
        <f t="shared" si="15"/>
        <v>#DIV/0!</v>
      </c>
      <c r="Y94" s="24" t="e">
        <f t="shared" si="15"/>
        <v>#DIV/0!</v>
      </c>
      <c r="Z94" s="24" t="e">
        <f t="shared" si="15"/>
        <v>#DIV/0!</v>
      </c>
      <c r="AA94" s="39"/>
      <c r="AB94" s="40"/>
    </row>
    <row r="95" spans="2:28">
      <c r="B95" s="45" t="s">
        <v>78</v>
      </c>
      <c r="C95" s="45"/>
      <c r="D95" s="3"/>
      <c r="E95" s="35"/>
      <c r="F95" s="3"/>
      <c r="G95" s="35"/>
      <c r="H95" s="36"/>
      <c r="I95" s="37"/>
      <c r="J95" s="3"/>
      <c r="K95" s="35"/>
      <c r="L95" s="36"/>
      <c r="M95" s="38"/>
      <c r="N95" s="3">
        <v>0</v>
      </c>
      <c r="O95" s="35">
        <v>0</v>
      </c>
      <c r="Q95" s="24" t="e">
        <f t="shared" si="16"/>
        <v>#DIV/0!</v>
      </c>
      <c r="R95" s="24" t="e">
        <f t="shared" si="16"/>
        <v>#DIV/0!</v>
      </c>
      <c r="S95" s="24" t="e">
        <f t="shared" si="15"/>
        <v>#DIV/0!</v>
      </c>
      <c r="T95" s="24" t="e">
        <f t="shared" si="15"/>
        <v>#DIV/0!</v>
      </c>
      <c r="U95" s="24" t="e">
        <f t="shared" si="15"/>
        <v>#DIV/0!</v>
      </c>
      <c r="V95" s="24" t="e">
        <f t="shared" si="15"/>
        <v>#DIV/0!</v>
      </c>
      <c r="W95" s="24" t="e">
        <f t="shared" si="15"/>
        <v>#DIV/0!</v>
      </c>
      <c r="X95" s="24" t="e">
        <f t="shared" si="15"/>
        <v>#DIV/0!</v>
      </c>
      <c r="Y95" s="24" t="e">
        <f t="shared" si="15"/>
        <v>#DIV/0!</v>
      </c>
      <c r="Z95" s="24" t="e">
        <f t="shared" si="15"/>
        <v>#DIV/0!</v>
      </c>
      <c r="AA95" s="39"/>
      <c r="AB95" s="40"/>
    </row>
    <row r="96" spans="2:28">
      <c r="B96" s="41" t="s">
        <v>39</v>
      </c>
      <c r="C96" s="49"/>
      <c r="D96" s="3"/>
      <c r="E96" s="35"/>
      <c r="F96" s="3"/>
      <c r="G96" s="35"/>
      <c r="H96" s="36"/>
      <c r="I96" s="37"/>
      <c r="J96" s="3"/>
      <c r="K96" s="35"/>
      <c r="L96" s="36"/>
      <c r="M96" s="38"/>
      <c r="N96" s="3">
        <v>0</v>
      </c>
      <c r="O96" s="35">
        <v>0</v>
      </c>
      <c r="Q96" s="24" t="e">
        <f t="shared" si="16"/>
        <v>#DIV/0!</v>
      </c>
      <c r="R96" s="24" t="e">
        <f t="shared" si="16"/>
        <v>#DIV/0!</v>
      </c>
      <c r="S96" s="24" t="e">
        <f t="shared" si="15"/>
        <v>#DIV/0!</v>
      </c>
      <c r="T96" s="24" t="e">
        <f t="shared" si="15"/>
        <v>#DIV/0!</v>
      </c>
      <c r="U96" s="24" t="e">
        <f t="shared" si="15"/>
        <v>#DIV/0!</v>
      </c>
      <c r="V96" s="24" t="e">
        <f t="shared" si="15"/>
        <v>#DIV/0!</v>
      </c>
      <c r="W96" s="24" t="e">
        <f t="shared" si="15"/>
        <v>#DIV/0!</v>
      </c>
      <c r="X96" s="24" t="e">
        <f t="shared" si="15"/>
        <v>#DIV/0!</v>
      </c>
      <c r="Y96" s="24" t="e">
        <f t="shared" si="15"/>
        <v>#DIV/0!</v>
      </c>
      <c r="Z96" s="24" t="e">
        <f t="shared" si="15"/>
        <v>#DIV/0!</v>
      </c>
      <c r="AA96" s="39"/>
      <c r="AB96" s="40"/>
    </row>
    <row r="97" spans="2:28" s="25" customFormat="1">
      <c r="B97" s="31" t="s">
        <v>79</v>
      </c>
      <c r="C97" s="27"/>
      <c r="D97" s="2">
        <f>SUM(D98:D101)</f>
        <v>0</v>
      </c>
      <c r="E97" s="2">
        <f t="shared" ref="E97:O97" si="19">SUM(E98:E101)</f>
        <v>0</v>
      </c>
      <c r="F97" s="2">
        <f t="shared" si="19"/>
        <v>0</v>
      </c>
      <c r="G97" s="2">
        <f t="shared" si="19"/>
        <v>0</v>
      </c>
      <c r="H97" s="2">
        <f t="shared" si="19"/>
        <v>0</v>
      </c>
      <c r="I97" s="2">
        <f t="shared" si="19"/>
        <v>0</v>
      </c>
      <c r="J97" s="2">
        <f t="shared" si="19"/>
        <v>0</v>
      </c>
      <c r="K97" s="2">
        <f t="shared" si="19"/>
        <v>0</v>
      </c>
      <c r="L97" s="2">
        <f t="shared" si="19"/>
        <v>0</v>
      </c>
      <c r="M97" s="2">
        <f t="shared" si="19"/>
        <v>0</v>
      </c>
      <c r="N97" s="2">
        <f t="shared" si="19"/>
        <v>0</v>
      </c>
      <c r="O97" s="2">
        <f t="shared" si="19"/>
        <v>0</v>
      </c>
      <c r="Q97" s="24" t="e">
        <f t="shared" si="16"/>
        <v>#DIV/0!</v>
      </c>
      <c r="R97" s="24" t="e">
        <f t="shared" si="16"/>
        <v>#DIV/0!</v>
      </c>
      <c r="S97" s="24" t="e">
        <f t="shared" si="15"/>
        <v>#DIV/0!</v>
      </c>
      <c r="T97" s="24" t="e">
        <f t="shared" si="15"/>
        <v>#DIV/0!</v>
      </c>
      <c r="U97" s="24" t="e">
        <f t="shared" si="15"/>
        <v>#DIV/0!</v>
      </c>
      <c r="V97" s="24" t="e">
        <f t="shared" si="15"/>
        <v>#DIV/0!</v>
      </c>
      <c r="W97" s="24" t="e">
        <f t="shared" si="15"/>
        <v>#DIV/0!</v>
      </c>
      <c r="X97" s="24" t="e">
        <f t="shared" si="15"/>
        <v>#DIV/0!</v>
      </c>
      <c r="Y97" s="24" t="e">
        <f t="shared" si="15"/>
        <v>#DIV/0!</v>
      </c>
      <c r="Z97" s="24" t="e">
        <f t="shared" si="15"/>
        <v>#DIV/0!</v>
      </c>
      <c r="AA97" s="29"/>
      <c r="AB97" s="30"/>
    </row>
    <row r="98" spans="2:28">
      <c r="B98" s="50" t="s">
        <v>80</v>
      </c>
      <c r="C98" s="50"/>
      <c r="D98" s="3"/>
      <c r="E98" s="35"/>
      <c r="F98" s="3"/>
      <c r="G98" s="35"/>
      <c r="H98" s="36"/>
      <c r="I98" s="37"/>
      <c r="J98" s="3"/>
      <c r="K98" s="35"/>
      <c r="L98" s="36"/>
      <c r="M98" s="38"/>
      <c r="N98" s="3">
        <v>0</v>
      </c>
      <c r="O98" s="35">
        <v>0</v>
      </c>
      <c r="Q98" s="24" t="e">
        <f t="shared" si="16"/>
        <v>#DIV/0!</v>
      </c>
      <c r="R98" s="24" t="e">
        <f t="shared" si="16"/>
        <v>#DIV/0!</v>
      </c>
      <c r="S98" s="24" t="e">
        <f t="shared" si="15"/>
        <v>#DIV/0!</v>
      </c>
      <c r="T98" s="24" t="e">
        <f t="shared" si="15"/>
        <v>#DIV/0!</v>
      </c>
      <c r="U98" s="24" t="e">
        <f t="shared" si="15"/>
        <v>#DIV/0!</v>
      </c>
      <c r="V98" s="24" t="e">
        <f t="shared" si="15"/>
        <v>#DIV/0!</v>
      </c>
      <c r="W98" s="24" t="e">
        <f t="shared" si="15"/>
        <v>#DIV/0!</v>
      </c>
      <c r="X98" s="24" t="e">
        <f t="shared" si="15"/>
        <v>#DIV/0!</v>
      </c>
      <c r="Y98" s="24" t="e">
        <f t="shared" si="15"/>
        <v>#DIV/0!</v>
      </c>
      <c r="Z98" s="24" t="e">
        <f t="shared" si="15"/>
        <v>#DIV/0!</v>
      </c>
      <c r="AA98" s="39"/>
      <c r="AB98" s="40"/>
    </row>
    <row r="99" spans="2:28">
      <c r="B99" s="50" t="s">
        <v>81</v>
      </c>
      <c r="C99" s="50"/>
      <c r="D99" s="3"/>
      <c r="E99" s="35"/>
      <c r="F99" s="3"/>
      <c r="G99" s="35"/>
      <c r="H99" s="36"/>
      <c r="I99" s="37"/>
      <c r="J99" s="3"/>
      <c r="K99" s="35"/>
      <c r="L99" s="36"/>
      <c r="M99" s="38"/>
      <c r="N99" s="3">
        <v>0</v>
      </c>
      <c r="O99" s="35">
        <v>0</v>
      </c>
      <c r="Q99" s="24" t="e">
        <f t="shared" si="16"/>
        <v>#DIV/0!</v>
      </c>
      <c r="R99" s="24" t="e">
        <f t="shared" si="16"/>
        <v>#DIV/0!</v>
      </c>
      <c r="S99" s="24" t="e">
        <f t="shared" si="15"/>
        <v>#DIV/0!</v>
      </c>
      <c r="T99" s="24" t="e">
        <f t="shared" si="15"/>
        <v>#DIV/0!</v>
      </c>
      <c r="U99" s="24" t="e">
        <f t="shared" si="15"/>
        <v>#DIV/0!</v>
      </c>
      <c r="V99" s="24" t="e">
        <f t="shared" si="15"/>
        <v>#DIV/0!</v>
      </c>
      <c r="W99" s="24" t="e">
        <f t="shared" si="15"/>
        <v>#DIV/0!</v>
      </c>
      <c r="X99" s="24" t="e">
        <f t="shared" si="15"/>
        <v>#DIV/0!</v>
      </c>
      <c r="Y99" s="24" t="e">
        <f t="shared" si="15"/>
        <v>#DIV/0!</v>
      </c>
      <c r="Z99" s="24" t="e">
        <f t="shared" si="15"/>
        <v>#DIV/0!</v>
      </c>
      <c r="AA99" s="39"/>
      <c r="AB99" s="40"/>
    </row>
    <row r="100" spans="2:28">
      <c r="B100" s="50" t="s">
        <v>82</v>
      </c>
      <c r="C100" s="50"/>
      <c r="D100" s="3"/>
      <c r="E100" s="35"/>
      <c r="F100" s="3"/>
      <c r="G100" s="35"/>
      <c r="H100" s="36"/>
      <c r="I100" s="37"/>
      <c r="J100" s="3"/>
      <c r="K100" s="35"/>
      <c r="L100" s="36"/>
      <c r="M100" s="38"/>
      <c r="N100" s="3">
        <v>0</v>
      </c>
      <c r="O100" s="35">
        <v>0</v>
      </c>
      <c r="Q100" s="24" t="e">
        <f t="shared" si="16"/>
        <v>#DIV/0!</v>
      </c>
      <c r="R100" s="24" t="e">
        <f t="shared" si="16"/>
        <v>#DIV/0!</v>
      </c>
      <c r="S100" s="24" t="e">
        <f t="shared" si="15"/>
        <v>#DIV/0!</v>
      </c>
      <c r="T100" s="24" t="e">
        <f t="shared" si="15"/>
        <v>#DIV/0!</v>
      </c>
      <c r="U100" s="24" t="e">
        <f t="shared" si="15"/>
        <v>#DIV/0!</v>
      </c>
      <c r="V100" s="24" t="e">
        <f t="shared" si="15"/>
        <v>#DIV/0!</v>
      </c>
      <c r="W100" s="24" t="e">
        <f t="shared" si="15"/>
        <v>#DIV/0!</v>
      </c>
      <c r="X100" s="24" t="e">
        <f t="shared" si="15"/>
        <v>#DIV/0!</v>
      </c>
      <c r="Y100" s="24" t="e">
        <f t="shared" si="15"/>
        <v>#DIV/0!</v>
      </c>
      <c r="Z100" s="24" t="e">
        <f t="shared" si="15"/>
        <v>#DIV/0!</v>
      </c>
      <c r="AA100" s="39"/>
      <c r="AB100" s="40"/>
    </row>
    <row r="101" spans="2:28">
      <c r="B101" s="41" t="s">
        <v>39</v>
      </c>
      <c r="C101" s="49"/>
      <c r="D101" s="3"/>
      <c r="E101" s="35"/>
      <c r="F101" s="3"/>
      <c r="G101" s="35"/>
      <c r="H101" s="36"/>
      <c r="I101" s="37"/>
      <c r="J101" s="3"/>
      <c r="K101" s="35"/>
      <c r="L101" s="36"/>
      <c r="M101" s="38"/>
      <c r="N101" s="3">
        <v>0</v>
      </c>
      <c r="O101" s="35">
        <v>0</v>
      </c>
      <c r="Q101" s="24" t="e">
        <f t="shared" si="16"/>
        <v>#DIV/0!</v>
      </c>
      <c r="R101" s="24" t="e">
        <f t="shared" si="16"/>
        <v>#DIV/0!</v>
      </c>
      <c r="S101" s="24" t="e">
        <f t="shared" si="15"/>
        <v>#DIV/0!</v>
      </c>
      <c r="T101" s="24" t="e">
        <f t="shared" si="15"/>
        <v>#DIV/0!</v>
      </c>
      <c r="U101" s="24" t="e">
        <f t="shared" si="15"/>
        <v>#DIV/0!</v>
      </c>
      <c r="V101" s="24" t="e">
        <f t="shared" si="15"/>
        <v>#DIV/0!</v>
      </c>
      <c r="W101" s="24" t="e">
        <f t="shared" si="15"/>
        <v>#DIV/0!</v>
      </c>
      <c r="X101" s="24" t="e">
        <f t="shared" si="15"/>
        <v>#DIV/0!</v>
      </c>
      <c r="Y101" s="24" t="e">
        <f t="shared" si="15"/>
        <v>#DIV/0!</v>
      </c>
      <c r="Z101" s="24" t="e">
        <f t="shared" si="15"/>
        <v>#DIV/0!</v>
      </c>
      <c r="AA101" s="39"/>
      <c r="AB101" s="40"/>
    </row>
    <row r="102" spans="2:28" s="25" customFormat="1">
      <c r="B102" s="31" t="s">
        <v>83</v>
      </c>
      <c r="C102" s="27"/>
      <c r="D102" s="2">
        <f>SUM(D103:D105)</f>
        <v>0</v>
      </c>
      <c r="E102" s="2">
        <f t="shared" ref="E102:O102" si="20">SUM(E103:E105)</f>
        <v>0</v>
      </c>
      <c r="F102" s="2">
        <f t="shared" si="20"/>
        <v>0</v>
      </c>
      <c r="G102" s="2">
        <f t="shared" si="20"/>
        <v>0</v>
      </c>
      <c r="H102" s="2">
        <f t="shared" si="20"/>
        <v>0</v>
      </c>
      <c r="I102" s="2">
        <f t="shared" si="20"/>
        <v>0</v>
      </c>
      <c r="J102" s="2">
        <f t="shared" si="20"/>
        <v>0</v>
      </c>
      <c r="K102" s="2">
        <f t="shared" si="20"/>
        <v>0</v>
      </c>
      <c r="L102" s="2">
        <f t="shared" si="20"/>
        <v>0</v>
      </c>
      <c r="M102" s="2">
        <f t="shared" si="20"/>
        <v>0</v>
      </c>
      <c r="N102" s="2">
        <f t="shared" si="20"/>
        <v>0</v>
      </c>
      <c r="O102" s="2">
        <f t="shared" si="20"/>
        <v>0</v>
      </c>
      <c r="Q102" s="24" t="e">
        <f t="shared" si="16"/>
        <v>#DIV/0!</v>
      </c>
      <c r="R102" s="24" t="e">
        <f t="shared" si="16"/>
        <v>#DIV/0!</v>
      </c>
      <c r="S102" s="24" t="e">
        <f t="shared" si="15"/>
        <v>#DIV/0!</v>
      </c>
      <c r="T102" s="24" t="e">
        <f t="shared" si="15"/>
        <v>#DIV/0!</v>
      </c>
      <c r="U102" s="24" t="e">
        <f t="shared" si="15"/>
        <v>#DIV/0!</v>
      </c>
      <c r="V102" s="24" t="e">
        <f t="shared" si="15"/>
        <v>#DIV/0!</v>
      </c>
      <c r="W102" s="24" t="e">
        <f t="shared" si="15"/>
        <v>#DIV/0!</v>
      </c>
      <c r="X102" s="24" t="e">
        <f t="shared" si="15"/>
        <v>#DIV/0!</v>
      </c>
      <c r="Y102" s="24" t="e">
        <f t="shared" si="15"/>
        <v>#DIV/0!</v>
      </c>
      <c r="Z102" s="24" t="e">
        <f t="shared" si="15"/>
        <v>#DIV/0!</v>
      </c>
      <c r="AA102" s="29"/>
      <c r="AB102" s="30"/>
    </row>
    <row r="103" spans="2:28">
      <c r="B103" s="45" t="s">
        <v>84</v>
      </c>
      <c r="C103" s="45"/>
      <c r="D103" s="3"/>
      <c r="E103" s="35"/>
      <c r="F103" s="3"/>
      <c r="G103" s="35"/>
      <c r="H103" s="36"/>
      <c r="I103" s="37"/>
      <c r="J103" s="3"/>
      <c r="K103" s="35"/>
      <c r="L103" s="36"/>
      <c r="M103" s="38"/>
      <c r="N103" s="3">
        <v>0</v>
      </c>
      <c r="O103" s="35">
        <v>0</v>
      </c>
      <c r="Q103" s="24" t="e">
        <f t="shared" si="16"/>
        <v>#DIV/0!</v>
      </c>
      <c r="R103" s="24" t="e">
        <f t="shared" si="16"/>
        <v>#DIV/0!</v>
      </c>
      <c r="S103" s="24" t="e">
        <f t="shared" si="15"/>
        <v>#DIV/0!</v>
      </c>
      <c r="T103" s="24" t="e">
        <f t="shared" si="15"/>
        <v>#DIV/0!</v>
      </c>
      <c r="U103" s="24" t="e">
        <f t="shared" si="15"/>
        <v>#DIV/0!</v>
      </c>
      <c r="V103" s="24" t="e">
        <f t="shared" si="15"/>
        <v>#DIV/0!</v>
      </c>
      <c r="W103" s="24" t="e">
        <f t="shared" si="15"/>
        <v>#DIV/0!</v>
      </c>
      <c r="X103" s="24" t="e">
        <f t="shared" si="15"/>
        <v>#DIV/0!</v>
      </c>
      <c r="Y103" s="24" t="e">
        <f t="shared" si="15"/>
        <v>#DIV/0!</v>
      </c>
      <c r="Z103" s="24" t="e">
        <f t="shared" si="15"/>
        <v>#DIV/0!</v>
      </c>
      <c r="AA103" s="39"/>
      <c r="AB103" s="40"/>
    </row>
    <row r="104" spans="2:28">
      <c r="B104" s="45" t="s">
        <v>85</v>
      </c>
      <c r="C104" s="45"/>
      <c r="D104" s="3"/>
      <c r="E104" s="35"/>
      <c r="F104" s="3"/>
      <c r="G104" s="35"/>
      <c r="H104" s="36"/>
      <c r="I104" s="37"/>
      <c r="J104" s="3"/>
      <c r="K104" s="35"/>
      <c r="L104" s="36"/>
      <c r="M104" s="38"/>
      <c r="N104" s="3">
        <v>0</v>
      </c>
      <c r="O104" s="35">
        <v>0</v>
      </c>
      <c r="Q104" s="24" t="e">
        <f t="shared" si="16"/>
        <v>#DIV/0!</v>
      </c>
      <c r="R104" s="24" t="e">
        <f t="shared" si="16"/>
        <v>#DIV/0!</v>
      </c>
      <c r="S104" s="24" t="e">
        <f t="shared" si="15"/>
        <v>#DIV/0!</v>
      </c>
      <c r="T104" s="24" t="e">
        <f t="shared" si="15"/>
        <v>#DIV/0!</v>
      </c>
      <c r="U104" s="24" t="e">
        <f t="shared" si="15"/>
        <v>#DIV/0!</v>
      </c>
      <c r="V104" s="24" t="e">
        <f t="shared" si="15"/>
        <v>#DIV/0!</v>
      </c>
      <c r="W104" s="24" t="e">
        <f t="shared" si="15"/>
        <v>#DIV/0!</v>
      </c>
      <c r="X104" s="24" t="e">
        <f t="shared" si="15"/>
        <v>#DIV/0!</v>
      </c>
      <c r="Y104" s="24" t="e">
        <f t="shared" si="15"/>
        <v>#DIV/0!</v>
      </c>
      <c r="Z104" s="24" t="e">
        <f t="shared" si="15"/>
        <v>#DIV/0!</v>
      </c>
      <c r="AA104" s="39"/>
      <c r="AB104" s="40"/>
    </row>
    <row r="105" spans="2:28">
      <c r="B105" s="41" t="s">
        <v>39</v>
      </c>
      <c r="C105" s="49"/>
      <c r="D105" s="3"/>
      <c r="E105" s="35"/>
      <c r="F105" s="3"/>
      <c r="G105" s="35"/>
      <c r="H105" s="36"/>
      <c r="I105" s="37"/>
      <c r="J105" s="3"/>
      <c r="K105" s="35"/>
      <c r="L105" s="36"/>
      <c r="M105" s="38"/>
      <c r="N105" s="3">
        <v>0</v>
      </c>
      <c r="O105" s="35">
        <v>0</v>
      </c>
      <c r="Q105" s="24" t="e">
        <f t="shared" si="16"/>
        <v>#DIV/0!</v>
      </c>
      <c r="R105" s="24" t="e">
        <f t="shared" si="16"/>
        <v>#DIV/0!</v>
      </c>
      <c r="S105" s="24" t="e">
        <f t="shared" si="15"/>
        <v>#DIV/0!</v>
      </c>
      <c r="T105" s="24" t="e">
        <f t="shared" si="15"/>
        <v>#DIV/0!</v>
      </c>
      <c r="U105" s="24" t="e">
        <f t="shared" si="15"/>
        <v>#DIV/0!</v>
      </c>
      <c r="V105" s="24" t="e">
        <f t="shared" si="15"/>
        <v>#DIV/0!</v>
      </c>
      <c r="W105" s="24" t="e">
        <f t="shared" si="15"/>
        <v>#DIV/0!</v>
      </c>
      <c r="X105" s="24" t="e">
        <f t="shared" si="15"/>
        <v>#DIV/0!</v>
      </c>
      <c r="Y105" s="24" t="e">
        <f t="shared" si="15"/>
        <v>#DIV/0!</v>
      </c>
      <c r="Z105" s="24" t="e">
        <f t="shared" si="15"/>
        <v>#DIV/0!</v>
      </c>
      <c r="AA105" s="39"/>
      <c r="AB105" s="40"/>
    </row>
    <row r="106" spans="2:28" s="25" customFormat="1">
      <c r="B106" s="51" t="s">
        <v>86</v>
      </c>
      <c r="C106" s="44"/>
      <c r="D106" s="2">
        <f>SUM(D107:D110)</f>
        <v>0</v>
      </c>
      <c r="E106" s="2">
        <f t="shared" ref="E106:O106" si="21">SUM(E107:E110)</f>
        <v>0</v>
      </c>
      <c r="F106" s="2">
        <f t="shared" si="21"/>
        <v>0</v>
      </c>
      <c r="G106" s="2">
        <f t="shared" si="21"/>
        <v>0</v>
      </c>
      <c r="H106" s="2">
        <f t="shared" si="21"/>
        <v>0</v>
      </c>
      <c r="I106" s="2">
        <f t="shared" si="21"/>
        <v>0</v>
      </c>
      <c r="J106" s="2">
        <f t="shared" si="21"/>
        <v>0</v>
      </c>
      <c r="K106" s="2">
        <f t="shared" si="21"/>
        <v>0</v>
      </c>
      <c r="L106" s="2">
        <f t="shared" si="21"/>
        <v>0</v>
      </c>
      <c r="M106" s="2">
        <f t="shared" si="21"/>
        <v>0</v>
      </c>
      <c r="N106" s="2">
        <f t="shared" si="21"/>
        <v>0</v>
      </c>
      <c r="O106" s="2">
        <f t="shared" si="21"/>
        <v>0</v>
      </c>
      <c r="Q106" s="24" t="e">
        <f t="shared" si="16"/>
        <v>#DIV/0!</v>
      </c>
      <c r="R106" s="24" t="e">
        <f t="shared" si="16"/>
        <v>#DIV/0!</v>
      </c>
      <c r="S106" s="24" t="e">
        <f t="shared" si="15"/>
        <v>#DIV/0!</v>
      </c>
      <c r="T106" s="24" t="e">
        <f t="shared" si="15"/>
        <v>#DIV/0!</v>
      </c>
      <c r="U106" s="24" t="e">
        <f t="shared" si="15"/>
        <v>#DIV/0!</v>
      </c>
      <c r="V106" s="24" t="e">
        <f t="shared" si="15"/>
        <v>#DIV/0!</v>
      </c>
      <c r="W106" s="24" t="e">
        <f t="shared" si="15"/>
        <v>#DIV/0!</v>
      </c>
      <c r="X106" s="24" t="e">
        <f t="shared" si="15"/>
        <v>#DIV/0!</v>
      </c>
      <c r="Y106" s="24" t="e">
        <f t="shared" si="15"/>
        <v>#DIV/0!</v>
      </c>
      <c r="Z106" s="24" t="e">
        <f t="shared" si="15"/>
        <v>#DIV/0!</v>
      </c>
      <c r="AA106" s="29"/>
      <c r="AB106" s="30"/>
    </row>
    <row r="107" spans="2:28">
      <c r="B107" s="42" t="s">
        <v>87</v>
      </c>
      <c r="C107" s="52"/>
      <c r="D107" s="3"/>
      <c r="E107" s="35"/>
      <c r="F107" s="3"/>
      <c r="G107" s="35"/>
      <c r="H107" s="36"/>
      <c r="I107" s="37"/>
      <c r="J107" s="3"/>
      <c r="K107" s="35"/>
      <c r="L107" s="36"/>
      <c r="M107" s="38"/>
      <c r="N107" s="3">
        <v>0</v>
      </c>
      <c r="O107" s="35">
        <v>0</v>
      </c>
      <c r="Q107" s="24" t="e">
        <f t="shared" si="16"/>
        <v>#DIV/0!</v>
      </c>
      <c r="R107" s="24" t="e">
        <f t="shared" si="16"/>
        <v>#DIV/0!</v>
      </c>
      <c r="S107" s="24" t="e">
        <f t="shared" si="15"/>
        <v>#DIV/0!</v>
      </c>
      <c r="T107" s="24" t="e">
        <f t="shared" si="15"/>
        <v>#DIV/0!</v>
      </c>
      <c r="U107" s="24" t="e">
        <f t="shared" si="15"/>
        <v>#DIV/0!</v>
      </c>
      <c r="V107" s="24" t="e">
        <f t="shared" si="15"/>
        <v>#DIV/0!</v>
      </c>
      <c r="W107" s="24" t="e">
        <f t="shared" si="15"/>
        <v>#DIV/0!</v>
      </c>
      <c r="X107" s="24" t="e">
        <f t="shared" si="15"/>
        <v>#DIV/0!</v>
      </c>
      <c r="Y107" s="24" t="e">
        <f t="shared" si="15"/>
        <v>#DIV/0!</v>
      </c>
      <c r="Z107" s="24" t="e">
        <f t="shared" si="15"/>
        <v>#DIV/0!</v>
      </c>
      <c r="AA107" s="39"/>
      <c r="AB107" s="40"/>
    </row>
    <row r="108" spans="2:28">
      <c r="B108" s="42" t="s">
        <v>87</v>
      </c>
      <c r="C108" s="52"/>
      <c r="D108" s="3"/>
      <c r="E108" s="35"/>
      <c r="F108" s="3"/>
      <c r="G108" s="35"/>
      <c r="H108" s="36"/>
      <c r="I108" s="37"/>
      <c r="J108" s="3"/>
      <c r="K108" s="35"/>
      <c r="L108" s="36"/>
      <c r="M108" s="38"/>
      <c r="N108" s="3">
        <v>0</v>
      </c>
      <c r="O108" s="35">
        <v>0</v>
      </c>
      <c r="Q108" s="24" t="e">
        <f t="shared" si="16"/>
        <v>#DIV/0!</v>
      </c>
      <c r="R108" s="24" t="e">
        <f t="shared" si="16"/>
        <v>#DIV/0!</v>
      </c>
      <c r="S108" s="24" t="e">
        <f t="shared" si="15"/>
        <v>#DIV/0!</v>
      </c>
      <c r="T108" s="24" t="e">
        <f t="shared" si="15"/>
        <v>#DIV/0!</v>
      </c>
      <c r="U108" s="24" t="e">
        <f t="shared" si="15"/>
        <v>#DIV/0!</v>
      </c>
      <c r="V108" s="24" t="e">
        <f t="shared" si="15"/>
        <v>#DIV/0!</v>
      </c>
      <c r="W108" s="24" t="e">
        <f t="shared" si="15"/>
        <v>#DIV/0!</v>
      </c>
      <c r="X108" s="24" t="e">
        <f t="shared" si="15"/>
        <v>#DIV/0!</v>
      </c>
      <c r="Y108" s="24" t="e">
        <f t="shared" si="15"/>
        <v>#DIV/0!</v>
      </c>
      <c r="Z108" s="24" t="e">
        <f t="shared" si="15"/>
        <v>#DIV/0!</v>
      </c>
      <c r="AA108" s="39"/>
      <c r="AB108" s="40"/>
    </row>
    <row r="109" spans="2:28">
      <c r="B109" s="42" t="s">
        <v>87</v>
      </c>
      <c r="C109" s="52"/>
      <c r="D109" s="3"/>
      <c r="E109" s="35"/>
      <c r="F109" s="3"/>
      <c r="G109" s="35"/>
      <c r="H109" s="36"/>
      <c r="I109" s="37"/>
      <c r="J109" s="3"/>
      <c r="K109" s="35"/>
      <c r="L109" s="36"/>
      <c r="M109" s="38"/>
      <c r="N109" s="3">
        <v>0</v>
      </c>
      <c r="O109" s="35">
        <v>0</v>
      </c>
      <c r="Q109" s="24" t="e">
        <f t="shared" si="16"/>
        <v>#DIV/0!</v>
      </c>
      <c r="R109" s="24" t="e">
        <f t="shared" si="16"/>
        <v>#DIV/0!</v>
      </c>
      <c r="S109" s="24" t="e">
        <f t="shared" si="15"/>
        <v>#DIV/0!</v>
      </c>
      <c r="T109" s="24" t="e">
        <f t="shared" si="15"/>
        <v>#DIV/0!</v>
      </c>
      <c r="U109" s="24" t="e">
        <f t="shared" si="15"/>
        <v>#DIV/0!</v>
      </c>
      <c r="V109" s="24" t="e">
        <f t="shared" si="15"/>
        <v>#DIV/0!</v>
      </c>
      <c r="W109" s="24" t="e">
        <f t="shared" si="15"/>
        <v>#DIV/0!</v>
      </c>
      <c r="X109" s="24" t="e">
        <f t="shared" si="15"/>
        <v>#DIV/0!</v>
      </c>
      <c r="Y109" s="24" t="e">
        <f t="shared" si="15"/>
        <v>#DIV/0!</v>
      </c>
      <c r="Z109" s="24" t="e">
        <f t="shared" ref="Z109:Z125" si="22">((O109-M109)*100)/M109</f>
        <v>#DIV/0!</v>
      </c>
      <c r="AA109" s="39"/>
      <c r="AB109" s="40"/>
    </row>
    <row r="110" spans="2:28">
      <c r="B110" s="42" t="s">
        <v>87</v>
      </c>
      <c r="C110" s="53"/>
      <c r="D110" s="3"/>
      <c r="E110" s="35"/>
      <c r="F110" s="3"/>
      <c r="G110" s="35"/>
      <c r="H110" s="36"/>
      <c r="I110" s="37"/>
      <c r="J110" s="3"/>
      <c r="K110" s="35"/>
      <c r="L110" s="36"/>
      <c r="M110" s="38"/>
      <c r="N110" s="3">
        <v>0</v>
      </c>
      <c r="O110" s="35">
        <v>0</v>
      </c>
      <c r="Q110" s="24" t="e">
        <f t="shared" si="16"/>
        <v>#DIV/0!</v>
      </c>
      <c r="R110" s="24" t="e">
        <f t="shared" si="16"/>
        <v>#DIV/0!</v>
      </c>
      <c r="S110" s="24" t="e">
        <f t="shared" ref="S110:Y127" si="23">((H110-F110)*100)/F110</f>
        <v>#DIV/0!</v>
      </c>
      <c r="T110" s="24" t="e">
        <f t="shared" si="23"/>
        <v>#DIV/0!</v>
      </c>
      <c r="U110" s="24" t="e">
        <f t="shared" si="23"/>
        <v>#DIV/0!</v>
      </c>
      <c r="V110" s="24" t="e">
        <f t="shared" si="23"/>
        <v>#DIV/0!</v>
      </c>
      <c r="W110" s="24" t="e">
        <f t="shared" si="23"/>
        <v>#DIV/0!</v>
      </c>
      <c r="X110" s="24" t="e">
        <f t="shared" si="23"/>
        <v>#DIV/0!</v>
      </c>
      <c r="Y110" s="24" t="e">
        <f t="shared" si="23"/>
        <v>#DIV/0!</v>
      </c>
      <c r="Z110" s="24" t="e">
        <f t="shared" si="22"/>
        <v>#DIV/0!</v>
      </c>
      <c r="AA110" s="39"/>
      <c r="AB110" s="40"/>
    </row>
    <row r="111" spans="2:28" s="25" customFormat="1">
      <c r="B111" s="26" t="s">
        <v>88</v>
      </c>
      <c r="C111" s="27"/>
      <c r="D111" s="2">
        <f>SUM(D112:D119)</f>
        <v>0</v>
      </c>
      <c r="E111" s="2">
        <f t="shared" ref="E111:O111" si="24">SUM(E112:E119)</f>
        <v>38955446</v>
      </c>
      <c r="F111" s="2">
        <f t="shared" si="24"/>
        <v>0</v>
      </c>
      <c r="G111" s="2">
        <f t="shared" si="24"/>
        <v>41227736</v>
      </c>
      <c r="H111" s="2">
        <f t="shared" si="24"/>
        <v>0</v>
      </c>
      <c r="I111" s="2">
        <f t="shared" si="24"/>
        <v>43194458</v>
      </c>
      <c r="J111" s="2">
        <f t="shared" si="24"/>
        <v>0</v>
      </c>
      <c r="K111" s="2">
        <f t="shared" si="24"/>
        <v>39155970</v>
      </c>
      <c r="L111" s="2">
        <f t="shared" si="24"/>
        <v>0</v>
      </c>
      <c r="M111" s="2">
        <f t="shared" si="24"/>
        <v>38366798</v>
      </c>
      <c r="N111" s="2">
        <f t="shared" si="24"/>
        <v>0</v>
      </c>
      <c r="O111" s="2">
        <f t="shared" si="24"/>
        <v>36708451</v>
      </c>
      <c r="Q111" s="24" t="e">
        <f t="shared" ref="Q111:Q127" si="25">((F111-D111)*100)/D111</f>
        <v>#DIV/0!</v>
      </c>
      <c r="R111" s="24">
        <f t="shared" ref="R111:R127" si="26">((G111-E111)*100)/E111</f>
        <v>5.8330483496453871</v>
      </c>
      <c r="S111" s="24" t="e">
        <f t="shared" si="23"/>
        <v>#DIV/0!</v>
      </c>
      <c r="T111" s="24">
        <f t="shared" si="23"/>
        <v>4.7703856452364981</v>
      </c>
      <c r="U111" s="24" t="e">
        <f t="shared" si="23"/>
        <v>#DIV/0!</v>
      </c>
      <c r="V111" s="24">
        <f t="shared" si="23"/>
        <v>-9.3495512780829433</v>
      </c>
      <c r="W111" s="24" t="e">
        <f t="shared" si="23"/>
        <v>#DIV/0!</v>
      </c>
      <c r="X111" s="24">
        <f t="shared" si="23"/>
        <v>-2.0154576683964156</v>
      </c>
      <c r="Y111" s="24" t="e">
        <f t="shared" si="23"/>
        <v>#DIV/0!</v>
      </c>
      <c r="Z111" s="24">
        <f t="shared" si="22"/>
        <v>-4.3223492353987947</v>
      </c>
      <c r="AA111" s="29"/>
      <c r="AB111" s="30"/>
    </row>
    <row r="112" spans="2:28">
      <c r="B112" s="49" t="s">
        <v>112</v>
      </c>
      <c r="C112" s="45"/>
      <c r="D112" s="3"/>
      <c r="E112" s="35">
        <v>38955446</v>
      </c>
      <c r="F112" s="3"/>
      <c r="G112" s="35">
        <v>41227736</v>
      </c>
      <c r="H112" s="36"/>
      <c r="I112" s="37">
        <v>43194458</v>
      </c>
      <c r="J112" s="3"/>
      <c r="K112" s="35">
        <v>39155970</v>
      </c>
      <c r="L112" s="36"/>
      <c r="M112" s="38">
        <v>38366798</v>
      </c>
      <c r="N112" s="3">
        <v>0</v>
      </c>
      <c r="O112" s="35">
        <v>36708451</v>
      </c>
      <c r="Q112" s="24" t="e">
        <f t="shared" si="25"/>
        <v>#DIV/0!</v>
      </c>
      <c r="R112" s="24">
        <f t="shared" si="26"/>
        <v>5.8330483496453871</v>
      </c>
      <c r="S112" s="24" t="e">
        <f t="shared" si="23"/>
        <v>#DIV/0!</v>
      </c>
      <c r="T112" s="24">
        <f t="shared" si="23"/>
        <v>4.7703856452364981</v>
      </c>
      <c r="U112" s="24" t="e">
        <f t="shared" si="23"/>
        <v>#DIV/0!</v>
      </c>
      <c r="V112" s="24">
        <f t="shared" si="23"/>
        <v>-9.3495512780829433</v>
      </c>
      <c r="W112" s="24" t="e">
        <f t="shared" si="23"/>
        <v>#DIV/0!</v>
      </c>
      <c r="X112" s="24">
        <f t="shared" si="23"/>
        <v>-2.0154576683964156</v>
      </c>
      <c r="Y112" s="24" t="e">
        <f t="shared" si="23"/>
        <v>#DIV/0!</v>
      </c>
      <c r="Z112" s="24">
        <f t="shared" si="22"/>
        <v>-4.3223492353987947</v>
      </c>
      <c r="AA112" s="39"/>
      <c r="AB112" s="40"/>
    </row>
    <row r="113" spans="2:28">
      <c r="B113" s="49" t="s">
        <v>89</v>
      </c>
      <c r="C113" s="45"/>
      <c r="D113" s="3"/>
      <c r="E113" s="35"/>
      <c r="F113" s="3"/>
      <c r="G113" s="35"/>
      <c r="H113" s="36"/>
      <c r="I113" s="37"/>
      <c r="J113" s="3"/>
      <c r="K113" s="35"/>
      <c r="L113" s="36"/>
      <c r="M113" s="38"/>
      <c r="N113" s="3">
        <v>0</v>
      </c>
      <c r="O113" s="35">
        <v>0</v>
      </c>
      <c r="Q113" s="24" t="e">
        <f t="shared" si="25"/>
        <v>#DIV/0!</v>
      </c>
      <c r="R113" s="24" t="e">
        <f t="shared" si="26"/>
        <v>#DIV/0!</v>
      </c>
      <c r="S113" s="24" t="e">
        <f t="shared" si="23"/>
        <v>#DIV/0!</v>
      </c>
      <c r="T113" s="24" t="e">
        <f t="shared" si="23"/>
        <v>#DIV/0!</v>
      </c>
      <c r="U113" s="24" t="e">
        <f t="shared" si="23"/>
        <v>#DIV/0!</v>
      </c>
      <c r="V113" s="24" t="e">
        <f t="shared" si="23"/>
        <v>#DIV/0!</v>
      </c>
      <c r="W113" s="24" t="e">
        <f t="shared" si="23"/>
        <v>#DIV/0!</v>
      </c>
      <c r="X113" s="24" t="e">
        <f t="shared" si="23"/>
        <v>#DIV/0!</v>
      </c>
      <c r="Y113" s="24" t="e">
        <f t="shared" si="23"/>
        <v>#DIV/0!</v>
      </c>
      <c r="Z113" s="24" t="e">
        <f t="shared" si="22"/>
        <v>#DIV/0!</v>
      </c>
      <c r="AA113" s="39"/>
      <c r="AB113" s="40"/>
    </row>
    <row r="114" spans="2:28">
      <c r="B114" s="49" t="s">
        <v>90</v>
      </c>
      <c r="C114" s="45"/>
      <c r="D114" s="3"/>
      <c r="E114" s="35"/>
      <c r="F114" s="3"/>
      <c r="G114" s="35"/>
      <c r="H114" s="36"/>
      <c r="I114" s="37"/>
      <c r="J114" s="3"/>
      <c r="K114" s="35"/>
      <c r="L114" s="36"/>
      <c r="M114" s="38"/>
      <c r="N114" s="3">
        <v>0</v>
      </c>
      <c r="O114" s="35">
        <v>0</v>
      </c>
      <c r="Q114" s="24" t="e">
        <f t="shared" si="25"/>
        <v>#DIV/0!</v>
      </c>
      <c r="R114" s="24" t="e">
        <f t="shared" si="26"/>
        <v>#DIV/0!</v>
      </c>
      <c r="S114" s="24" t="e">
        <f t="shared" si="23"/>
        <v>#DIV/0!</v>
      </c>
      <c r="T114" s="24" t="e">
        <f t="shared" si="23"/>
        <v>#DIV/0!</v>
      </c>
      <c r="U114" s="24" t="e">
        <f t="shared" si="23"/>
        <v>#DIV/0!</v>
      </c>
      <c r="V114" s="24" t="e">
        <f t="shared" si="23"/>
        <v>#DIV/0!</v>
      </c>
      <c r="W114" s="24" t="e">
        <f t="shared" si="23"/>
        <v>#DIV/0!</v>
      </c>
      <c r="X114" s="24" t="e">
        <f t="shared" si="23"/>
        <v>#DIV/0!</v>
      </c>
      <c r="Y114" s="24" t="e">
        <f t="shared" si="23"/>
        <v>#DIV/0!</v>
      </c>
      <c r="Z114" s="24" t="e">
        <f t="shared" si="22"/>
        <v>#DIV/0!</v>
      </c>
      <c r="AA114" s="39"/>
      <c r="AB114" s="40"/>
    </row>
    <row r="115" spans="2:28">
      <c r="B115" s="49" t="s">
        <v>91</v>
      </c>
      <c r="C115" s="45"/>
      <c r="D115" s="3"/>
      <c r="E115" s="35"/>
      <c r="F115" s="3"/>
      <c r="G115" s="35"/>
      <c r="H115" s="36"/>
      <c r="I115" s="37"/>
      <c r="J115" s="3"/>
      <c r="K115" s="35"/>
      <c r="L115" s="36"/>
      <c r="M115" s="38"/>
      <c r="N115" s="3">
        <v>0</v>
      </c>
      <c r="O115" s="35">
        <v>0</v>
      </c>
      <c r="Q115" s="24" t="e">
        <f t="shared" si="25"/>
        <v>#DIV/0!</v>
      </c>
      <c r="R115" s="24" t="e">
        <f t="shared" si="26"/>
        <v>#DIV/0!</v>
      </c>
      <c r="S115" s="24" t="e">
        <f t="shared" si="23"/>
        <v>#DIV/0!</v>
      </c>
      <c r="T115" s="24" t="e">
        <f t="shared" si="23"/>
        <v>#DIV/0!</v>
      </c>
      <c r="U115" s="24" t="e">
        <f t="shared" si="23"/>
        <v>#DIV/0!</v>
      </c>
      <c r="V115" s="24" t="e">
        <f t="shared" si="23"/>
        <v>#DIV/0!</v>
      </c>
      <c r="W115" s="24" t="e">
        <f t="shared" si="23"/>
        <v>#DIV/0!</v>
      </c>
      <c r="X115" s="24" t="e">
        <f t="shared" si="23"/>
        <v>#DIV/0!</v>
      </c>
      <c r="Y115" s="24" t="e">
        <f t="shared" si="23"/>
        <v>#DIV/0!</v>
      </c>
      <c r="Z115" s="24" t="e">
        <f t="shared" si="22"/>
        <v>#DIV/0!</v>
      </c>
      <c r="AA115" s="39"/>
      <c r="AB115" s="40"/>
    </row>
    <row r="116" spans="2:28">
      <c r="B116" s="49" t="s">
        <v>91</v>
      </c>
      <c r="C116" s="45"/>
      <c r="D116" s="3"/>
      <c r="E116" s="35"/>
      <c r="F116" s="3"/>
      <c r="G116" s="35"/>
      <c r="H116" s="36"/>
      <c r="I116" s="37"/>
      <c r="J116" s="3"/>
      <c r="K116" s="35"/>
      <c r="L116" s="36"/>
      <c r="M116" s="38"/>
      <c r="N116" s="3">
        <v>0</v>
      </c>
      <c r="O116" s="35">
        <v>0</v>
      </c>
      <c r="Q116" s="24" t="e">
        <f t="shared" si="25"/>
        <v>#DIV/0!</v>
      </c>
      <c r="R116" s="24" t="e">
        <f t="shared" si="26"/>
        <v>#DIV/0!</v>
      </c>
      <c r="S116" s="24" t="e">
        <f t="shared" si="23"/>
        <v>#DIV/0!</v>
      </c>
      <c r="T116" s="24" t="e">
        <f t="shared" si="23"/>
        <v>#DIV/0!</v>
      </c>
      <c r="U116" s="24" t="e">
        <f t="shared" si="23"/>
        <v>#DIV/0!</v>
      </c>
      <c r="V116" s="24" t="e">
        <f t="shared" si="23"/>
        <v>#DIV/0!</v>
      </c>
      <c r="W116" s="24" t="e">
        <f t="shared" si="23"/>
        <v>#DIV/0!</v>
      </c>
      <c r="X116" s="24" t="e">
        <f t="shared" si="23"/>
        <v>#DIV/0!</v>
      </c>
      <c r="Y116" s="24" t="e">
        <f t="shared" si="23"/>
        <v>#DIV/0!</v>
      </c>
      <c r="Z116" s="24" t="e">
        <f t="shared" si="22"/>
        <v>#DIV/0!</v>
      </c>
      <c r="AA116" s="39"/>
      <c r="AB116" s="40"/>
    </row>
    <row r="117" spans="2:28">
      <c r="B117" s="49" t="s">
        <v>91</v>
      </c>
      <c r="C117" s="45"/>
      <c r="D117" s="3"/>
      <c r="E117" s="35"/>
      <c r="F117" s="3"/>
      <c r="G117" s="35"/>
      <c r="H117" s="36"/>
      <c r="I117" s="37"/>
      <c r="J117" s="3"/>
      <c r="K117" s="35"/>
      <c r="L117" s="36"/>
      <c r="M117" s="38"/>
      <c r="N117" s="3">
        <v>0</v>
      </c>
      <c r="O117" s="35">
        <v>0</v>
      </c>
      <c r="Q117" s="24" t="e">
        <f t="shared" si="25"/>
        <v>#DIV/0!</v>
      </c>
      <c r="R117" s="24" t="e">
        <f t="shared" si="26"/>
        <v>#DIV/0!</v>
      </c>
      <c r="S117" s="24" t="e">
        <f t="shared" si="23"/>
        <v>#DIV/0!</v>
      </c>
      <c r="T117" s="24" t="e">
        <f t="shared" si="23"/>
        <v>#DIV/0!</v>
      </c>
      <c r="U117" s="24" t="e">
        <f t="shared" si="23"/>
        <v>#DIV/0!</v>
      </c>
      <c r="V117" s="24" t="e">
        <f t="shared" si="23"/>
        <v>#DIV/0!</v>
      </c>
      <c r="W117" s="24" t="e">
        <f t="shared" si="23"/>
        <v>#DIV/0!</v>
      </c>
      <c r="X117" s="24" t="e">
        <f t="shared" si="23"/>
        <v>#DIV/0!</v>
      </c>
      <c r="Y117" s="24" t="e">
        <f t="shared" si="23"/>
        <v>#DIV/0!</v>
      </c>
      <c r="Z117" s="24" t="e">
        <f t="shared" si="22"/>
        <v>#DIV/0!</v>
      </c>
      <c r="AA117" s="39"/>
      <c r="AB117" s="40"/>
    </row>
    <row r="118" spans="2:28">
      <c r="B118" s="49" t="s">
        <v>91</v>
      </c>
      <c r="C118" s="45"/>
      <c r="D118" s="3"/>
      <c r="E118" s="35"/>
      <c r="F118" s="3"/>
      <c r="G118" s="35"/>
      <c r="H118" s="36"/>
      <c r="I118" s="37"/>
      <c r="J118" s="3"/>
      <c r="K118" s="35"/>
      <c r="L118" s="36"/>
      <c r="M118" s="38"/>
      <c r="N118" s="3">
        <v>0</v>
      </c>
      <c r="O118" s="35">
        <v>0</v>
      </c>
      <c r="Q118" s="24" t="e">
        <f t="shared" si="25"/>
        <v>#DIV/0!</v>
      </c>
      <c r="R118" s="24" t="e">
        <f t="shared" si="26"/>
        <v>#DIV/0!</v>
      </c>
      <c r="S118" s="24" t="e">
        <f t="shared" si="23"/>
        <v>#DIV/0!</v>
      </c>
      <c r="T118" s="24" t="e">
        <f t="shared" si="23"/>
        <v>#DIV/0!</v>
      </c>
      <c r="U118" s="24" t="e">
        <f t="shared" si="23"/>
        <v>#DIV/0!</v>
      </c>
      <c r="V118" s="24" t="e">
        <f t="shared" si="23"/>
        <v>#DIV/0!</v>
      </c>
      <c r="W118" s="24" t="e">
        <f t="shared" si="23"/>
        <v>#DIV/0!</v>
      </c>
      <c r="X118" s="24" t="e">
        <f t="shared" si="23"/>
        <v>#DIV/0!</v>
      </c>
      <c r="Y118" s="24" t="e">
        <f t="shared" si="23"/>
        <v>#DIV/0!</v>
      </c>
      <c r="Z118" s="24" t="e">
        <f t="shared" si="22"/>
        <v>#DIV/0!</v>
      </c>
      <c r="AA118" s="39"/>
      <c r="AB118" s="40"/>
    </row>
    <row r="119" spans="2:28">
      <c r="B119" s="49" t="s">
        <v>92</v>
      </c>
      <c r="C119" s="45"/>
      <c r="D119" s="3"/>
      <c r="E119" s="35"/>
      <c r="F119" s="3"/>
      <c r="G119" s="35"/>
      <c r="H119" s="36"/>
      <c r="I119" s="37"/>
      <c r="J119" s="3"/>
      <c r="K119" s="35"/>
      <c r="L119" s="36"/>
      <c r="M119" s="38"/>
      <c r="N119" s="3">
        <v>0</v>
      </c>
      <c r="O119" s="35">
        <v>0</v>
      </c>
      <c r="Q119" s="24" t="e">
        <f t="shared" si="25"/>
        <v>#DIV/0!</v>
      </c>
      <c r="R119" s="24" t="e">
        <f t="shared" si="26"/>
        <v>#DIV/0!</v>
      </c>
      <c r="S119" s="24" t="e">
        <f t="shared" si="23"/>
        <v>#DIV/0!</v>
      </c>
      <c r="T119" s="24" t="e">
        <f t="shared" si="23"/>
        <v>#DIV/0!</v>
      </c>
      <c r="U119" s="24" t="e">
        <f t="shared" si="23"/>
        <v>#DIV/0!</v>
      </c>
      <c r="V119" s="24" t="e">
        <f t="shared" si="23"/>
        <v>#DIV/0!</v>
      </c>
      <c r="W119" s="24" t="e">
        <f t="shared" si="23"/>
        <v>#DIV/0!</v>
      </c>
      <c r="X119" s="24" t="e">
        <f t="shared" si="23"/>
        <v>#DIV/0!</v>
      </c>
      <c r="Y119" s="24" t="e">
        <f t="shared" si="23"/>
        <v>#DIV/0!</v>
      </c>
      <c r="Z119" s="24" t="e">
        <f t="shared" si="22"/>
        <v>#DIV/0!</v>
      </c>
      <c r="AA119" s="39"/>
      <c r="AB119" s="40"/>
    </row>
    <row r="120" spans="2:28" s="25" customFormat="1">
      <c r="B120" s="26" t="s">
        <v>93</v>
      </c>
      <c r="C120" s="27"/>
      <c r="D120" s="2">
        <f>SUM(D121:D122)</f>
        <v>0</v>
      </c>
      <c r="E120" s="32">
        <v>0</v>
      </c>
      <c r="F120" s="2">
        <v>0</v>
      </c>
      <c r="G120" s="2">
        <v>0</v>
      </c>
      <c r="H120" s="2">
        <v>0</v>
      </c>
      <c r="I120" s="28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Q120" s="24" t="e">
        <f t="shared" si="25"/>
        <v>#DIV/0!</v>
      </c>
      <c r="R120" s="24" t="e">
        <f t="shared" si="26"/>
        <v>#DIV/0!</v>
      </c>
      <c r="S120" s="24" t="e">
        <f t="shared" si="23"/>
        <v>#DIV/0!</v>
      </c>
      <c r="T120" s="24" t="e">
        <f t="shared" si="23"/>
        <v>#DIV/0!</v>
      </c>
      <c r="U120" s="24" t="e">
        <f t="shared" si="23"/>
        <v>#DIV/0!</v>
      </c>
      <c r="V120" s="24" t="e">
        <f t="shared" si="23"/>
        <v>#DIV/0!</v>
      </c>
      <c r="W120" s="24" t="e">
        <f t="shared" si="23"/>
        <v>#DIV/0!</v>
      </c>
      <c r="X120" s="24" t="e">
        <f t="shared" si="23"/>
        <v>#DIV/0!</v>
      </c>
      <c r="Y120" s="24" t="e">
        <f t="shared" si="23"/>
        <v>#DIV/0!</v>
      </c>
      <c r="Z120" s="24" t="e">
        <f t="shared" si="22"/>
        <v>#DIV/0!</v>
      </c>
      <c r="AA120" s="29"/>
      <c r="AB120" s="30"/>
    </row>
    <row r="121" spans="2:28">
      <c r="B121" s="45" t="s">
        <v>94</v>
      </c>
      <c r="C121" s="45"/>
      <c r="D121" s="3"/>
      <c r="E121" s="35"/>
      <c r="F121" s="3"/>
      <c r="G121" s="35"/>
      <c r="H121" s="36"/>
      <c r="I121" s="37"/>
      <c r="J121" s="3"/>
      <c r="K121" s="35"/>
      <c r="L121" s="36"/>
      <c r="M121" s="38"/>
      <c r="N121" s="3">
        <v>0</v>
      </c>
      <c r="O121" s="35">
        <v>0</v>
      </c>
      <c r="Q121" s="24" t="e">
        <f t="shared" si="25"/>
        <v>#DIV/0!</v>
      </c>
      <c r="R121" s="24" t="e">
        <f t="shared" si="26"/>
        <v>#DIV/0!</v>
      </c>
      <c r="S121" s="24" t="e">
        <f t="shared" si="23"/>
        <v>#DIV/0!</v>
      </c>
      <c r="T121" s="24" t="e">
        <f t="shared" si="23"/>
        <v>#DIV/0!</v>
      </c>
      <c r="U121" s="24" t="e">
        <f t="shared" si="23"/>
        <v>#DIV/0!</v>
      </c>
      <c r="V121" s="24" t="e">
        <f t="shared" si="23"/>
        <v>#DIV/0!</v>
      </c>
      <c r="W121" s="24" t="e">
        <f t="shared" si="23"/>
        <v>#DIV/0!</v>
      </c>
      <c r="X121" s="24" t="e">
        <f t="shared" si="23"/>
        <v>#DIV/0!</v>
      </c>
      <c r="Y121" s="24" t="e">
        <f t="shared" si="23"/>
        <v>#DIV/0!</v>
      </c>
      <c r="Z121" s="24" t="e">
        <f t="shared" si="22"/>
        <v>#DIV/0!</v>
      </c>
      <c r="AA121" s="39"/>
      <c r="AB121" s="40"/>
    </row>
    <row r="122" spans="2:28">
      <c r="B122" s="45" t="s">
        <v>95</v>
      </c>
      <c r="C122" s="45"/>
      <c r="D122" s="3"/>
      <c r="E122" s="35"/>
      <c r="F122" s="3"/>
      <c r="G122" s="35"/>
      <c r="H122" s="36"/>
      <c r="I122" s="37"/>
      <c r="J122" s="3"/>
      <c r="K122" s="35"/>
      <c r="L122" s="36"/>
      <c r="M122" s="38"/>
      <c r="N122" s="3">
        <v>0</v>
      </c>
      <c r="O122" s="35">
        <v>0</v>
      </c>
      <c r="Q122" s="24" t="e">
        <f t="shared" si="25"/>
        <v>#DIV/0!</v>
      </c>
      <c r="R122" s="24" t="e">
        <f t="shared" si="26"/>
        <v>#DIV/0!</v>
      </c>
      <c r="S122" s="24" t="e">
        <f t="shared" si="23"/>
        <v>#DIV/0!</v>
      </c>
      <c r="T122" s="24" t="e">
        <f t="shared" si="23"/>
        <v>#DIV/0!</v>
      </c>
      <c r="U122" s="24" t="e">
        <f t="shared" si="23"/>
        <v>#DIV/0!</v>
      </c>
      <c r="V122" s="24" t="e">
        <f t="shared" si="23"/>
        <v>#DIV/0!</v>
      </c>
      <c r="W122" s="24" t="e">
        <f t="shared" si="23"/>
        <v>#DIV/0!</v>
      </c>
      <c r="X122" s="24" t="e">
        <f t="shared" si="23"/>
        <v>#DIV/0!</v>
      </c>
      <c r="Y122" s="24" t="e">
        <f t="shared" si="23"/>
        <v>#DIV/0!</v>
      </c>
      <c r="Z122" s="24" t="e">
        <f t="shared" si="22"/>
        <v>#DIV/0!</v>
      </c>
      <c r="AA122" s="39"/>
      <c r="AB122" s="40"/>
    </row>
    <row r="123" spans="2:28" s="25" customFormat="1">
      <c r="B123" s="26" t="s">
        <v>96</v>
      </c>
      <c r="C123" s="27"/>
      <c r="D123" s="2">
        <f>SUM(D124:D127)</f>
        <v>0</v>
      </c>
      <c r="E123" s="32">
        <v>0</v>
      </c>
      <c r="F123" s="2">
        <v>0</v>
      </c>
      <c r="G123" s="2">
        <v>0</v>
      </c>
      <c r="H123" s="2">
        <v>0</v>
      </c>
      <c r="I123" s="28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Q123" s="24" t="e">
        <f t="shared" si="25"/>
        <v>#DIV/0!</v>
      </c>
      <c r="R123" s="24" t="e">
        <f t="shared" si="26"/>
        <v>#DIV/0!</v>
      </c>
      <c r="S123" s="24" t="e">
        <f t="shared" si="23"/>
        <v>#DIV/0!</v>
      </c>
      <c r="T123" s="24" t="e">
        <f t="shared" si="23"/>
        <v>#DIV/0!</v>
      </c>
      <c r="U123" s="24" t="e">
        <f t="shared" si="23"/>
        <v>#DIV/0!</v>
      </c>
      <c r="V123" s="24" t="e">
        <f t="shared" si="23"/>
        <v>#DIV/0!</v>
      </c>
      <c r="W123" s="24" t="e">
        <f t="shared" si="23"/>
        <v>#DIV/0!</v>
      </c>
      <c r="X123" s="24" t="e">
        <f t="shared" si="23"/>
        <v>#DIV/0!</v>
      </c>
      <c r="Y123" s="24" t="e">
        <f t="shared" si="23"/>
        <v>#DIV/0!</v>
      </c>
      <c r="Z123" s="24" t="e">
        <f t="shared" si="22"/>
        <v>#DIV/0!</v>
      </c>
      <c r="AA123" s="29"/>
      <c r="AB123" s="30"/>
    </row>
    <row r="124" spans="2:28">
      <c r="B124" s="45" t="s">
        <v>113</v>
      </c>
      <c r="C124" s="45"/>
      <c r="D124" s="3"/>
      <c r="E124" s="35"/>
      <c r="F124" s="3"/>
      <c r="G124" s="35"/>
      <c r="H124" s="36"/>
      <c r="I124" s="37"/>
      <c r="J124" s="3"/>
      <c r="K124" s="35"/>
      <c r="L124" s="36"/>
      <c r="M124" s="38"/>
      <c r="N124" s="3">
        <v>0</v>
      </c>
      <c r="O124" s="35">
        <v>0</v>
      </c>
      <c r="Q124" s="24" t="e">
        <f t="shared" si="25"/>
        <v>#DIV/0!</v>
      </c>
      <c r="R124" s="24" t="e">
        <f t="shared" si="26"/>
        <v>#DIV/0!</v>
      </c>
      <c r="S124" s="24" t="e">
        <f t="shared" si="23"/>
        <v>#DIV/0!</v>
      </c>
      <c r="T124" s="24" t="e">
        <f t="shared" si="23"/>
        <v>#DIV/0!</v>
      </c>
      <c r="U124" s="24" t="e">
        <f t="shared" si="23"/>
        <v>#DIV/0!</v>
      </c>
      <c r="V124" s="24" t="e">
        <f t="shared" si="23"/>
        <v>#DIV/0!</v>
      </c>
      <c r="W124" s="24" t="e">
        <f t="shared" si="23"/>
        <v>#DIV/0!</v>
      </c>
      <c r="X124" s="24" t="e">
        <f t="shared" si="23"/>
        <v>#DIV/0!</v>
      </c>
      <c r="Y124" s="24" t="e">
        <f t="shared" si="23"/>
        <v>#DIV/0!</v>
      </c>
      <c r="Z124" s="24" t="e">
        <f t="shared" si="22"/>
        <v>#DIV/0!</v>
      </c>
      <c r="AA124" s="39"/>
      <c r="AB124" s="40"/>
    </row>
    <row r="125" spans="2:28">
      <c r="B125" s="45" t="s">
        <v>97</v>
      </c>
      <c r="C125" s="45"/>
      <c r="D125" s="3"/>
      <c r="E125" s="35"/>
      <c r="F125" s="3"/>
      <c r="G125" s="35"/>
      <c r="H125" s="36"/>
      <c r="I125" s="37"/>
      <c r="J125" s="3"/>
      <c r="K125" s="35"/>
      <c r="L125" s="36"/>
      <c r="M125" s="38"/>
      <c r="N125" s="3">
        <v>0</v>
      </c>
      <c r="O125" s="35">
        <v>0</v>
      </c>
      <c r="Q125" s="24" t="e">
        <f t="shared" si="25"/>
        <v>#DIV/0!</v>
      </c>
      <c r="R125" s="24" t="e">
        <f t="shared" si="26"/>
        <v>#DIV/0!</v>
      </c>
      <c r="S125" s="24" t="e">
        <f t="shared" si="23"/>
        <v>#DIV/0!</v>
      </c>
      <c r="T125" s="24" t="e">
        <f t="shared" si="23"/>
        <v>#DIV/0!</v>
      </c>
      <c r="U125" s="24" t="e">
        <f t="shared" si="23"/>
        <v>#DIV/0!</v>
      </c>
      <c r="V125" s="24" t="e">
        <f t="shared" si="23"/>
        <v>#DIV/0!</v>
      </c>
      <c r="W125" s="24" t="e">
        <f t="shared" si="23"/>
        <v>#DIV/0!</v>
      </c>
      <c r="X125" s="24" t="e">
        <f t="shared" si="23"/>
        <v>#DIV/0!</v>
      </c>
      <c r="Y125" s="24" t="e">
        <f t="shared" si="23"/>
        <v>#DIV/0!</v>
      </c>
      <c r="Z125" s="24" t="e">
        <f t="shared" si="22"/>
        <v>#DIV/0!</v>
      </c>
      <c r="AA125" s="39"/>
      <c r="AB125" s="40"/>
    </row>
    <row r="126" spans="2:28">
      <c r="B126" s="41" t="s">
        <v>39</v>
      </c>
      <c r="C126" s="45"/>
      <c r="D126" s="3"/>
      <c r="E126" s="35"/>
      <c r="F126" s="3"/>
      <c r="G126" s="35"/>
      <c r="H126" s="36"/>
      <c r="I126" s="37"/>
      <c r="J126" s="3"/>
      <c r="K126" s="35"/>
      <c r="L126" s="36"/>
      <c r="M126" s="38"/>
      <c r="N126" s="3">
        <v>0</v>
      </c>
      <c r="O126" s="35">
        <v>0</v>
      </c>
      <c r="Q126" s="24" t="e">
        <f t="shared" si="25"/>
        <v>#DIV/0!</v>
      </c>
      <c r="R126" s="24" t="e">
        <f t="shared" si="26"/>
        <v>#DIV/0!</v>
      </c>
      <c r="S126" s="24" t="e">
        <f t="shared" si="23"/>
        <v>#DIV/0!</v>
      </c>
      <c r="T126" s="24" t="e">
        <f t="shared" si="23"/>
        <v>#DIV/0!</v>
      </c>
      <c r="U126" s="24" t="e">
        <f t="shared" si="23"/>
        <v>#DIV/0!</v>
      </c>
      <c r="V126" s="24" t="e">
        <f t="shared" si="23"/>
        <v>#DIV/0!</v>
      </c>
      <c r="W126" s="24" t="e">
        <f t="shared" si="23"/>
        <v>#DIV/0!</v>
      </c>
      <c r="X126" s="24" t="e">
        <f t="shared" si="23"/>
        <v>#DIV/0!</v>
      </c>
      <c r="Y126" s="24" t="e">
        <f t="shared" si="23"/>
        <v>#DIV/0!</v>
      </c>
      <c r="Z126" s="24" t="e">
        <f>((O126-M126)*100)/M126</f>
        <v>#DIV/0!</v>
      </c>
      <c r="AA126" s="39"/>
      <c r="AB126" s="40"/>
    </row>
    <row r="127" spans="2:28" ht="14.4" thickBot="1">
      <c r="B127" s="54" t="s">
        <v>39</v>
      </c>
      <c r="C127" s="55"/>
      <c r="D127" s="4"/>
      <c r="E127" s="56"/>
      <c r="F127" s="4"/>
      <c r="G127" s="56"/>
      <c r="H127" s="57"/>
      <c r="I127" s="58"/>
      <c r="J127" s="4"/>
      <c r="K127" s="56"/>
      <c r="L127" s="57"/>
      <c r="M127" s="59"/>
      <c r="N127" s="4">
        <v>0</v>
      </c>
      <c r="O127" s="56">
        <v>0</v>
      </c>
      <c r="Q127" s="24" t="e">
        <f t="shared" si="25"/>
        <v>#DIV/0!</v>
      </c>
      <c r="R127" s="24" t="e">
        <f t="shared" si="26"/>
        <v>#DIV/0!</v>
      </c>
      <c r="S127" s="24" t="e">
        <f t="shared" si="23"/>
        <v>#DIV/0!</v>
      </c>
      <c r="T127" s="24" t="e">
        <f t="shared" si="23"/>
        <v>#DIV/0!</v>
      </c>
      <c r="U127" s="24" t="e">
        <f t="shared" si="23"/>
        <v>#DIV/0!</v>
      </c>
      <c r="V127" s="24" t="e">
        <f t="shared" si="23"/>
        <v>#DIV/0!</v>
      </c>
      <c r="W127" s="24" t="e">
        <f t="shared" si="23"/>
        <v>#DIV/0!</v>
      </c>
      <c r="X127" s="24" t="e">
        <f t="shared" si="23"/>
        <v>#DIV/0!</v>
      </c>
      <c r="Y127" s="24" t="e">
        <f t="shared" si="23"/>
        <v>#DIV/0!</v>
      </c>
      <c r="Z127" s="24" t="e">
        <f>((O127-M127)*100)/M127</f>
        <v>#DIV/0!</v>
      </c>
      <c r="AA127" s="60"/>
      <c r="AB127" s="61"/>
    </row>
    <row r="130" spans="4:9" ht="14.4" thickBot="1"/>
    <row r="131" spans="4:9" ht="11.25" customHeight="1">
      <c r="D131" s="108" t="s">
        <v>98</v>
      </c>
      <c r="E131" s="109"/>
      <c r="F131" s="109"/>
      <c r="G131" s="109"/>
      <c r="H131" s="109"/>
      <c r="I131" s="110"/>
    </row>
    <row r="132" spans="4:9" ht="14.4" thickBot="1">
      <c r="D132" s="111"/>
      <c r="E132" s="112"/>
      <c r="F132" s="112"/>
      <c r="G132" s="112"/>
      <c r="H132" s="112"/>
      <c r="I132" s="113"/>
    </row>
    <row r="133" spans="4:9" ht="14.4" thickBot="1">
      <c r="D133" s="62">
        <v>2008</v>
      </c>
      <c r="E133" s="63">
        <v>2009</v>
      </c>
      <c r="F133" s="63">
        <v>2010</v>
      </c>
      <c r="G133" s="63">
        <v>2011</v>
      </c>
      <c r="H133" s="63">
        <v>2012</v>
      </c>
      <c r="I133" s="64">
        <v>2013</v>
      </c>
    </row>
    <row r="134" spans="4:9" ht="14.4" thickBot="1">
      <c r="D134" s="85">
        <f>D15/SUM(D15:E15)</f>
        <v>8.4889325258954387E-2</v>
      </c>
      <c r="E134" s="85">
        <f>F15/SUM(F15:G15)</f>
        <v>8.9062850916649922E-2</v>
      </c>
      <c r="F134" s="85">
        <f>H15/SUM(H15:I15)</f>
        <v>0.17371023404444863</v>
      </c>
      <c r="G134" s="85">
        <f>J15/SUM(J15:K15)</f>
        <v>0.17185009570734</v>
      </c>
      <c r="H134" s="85">
        <f>L15/SUM(L15:M15)</f>
        <v>0.20068692405652627</v>
      </c>
      <c r="I134" s="85">
        <f>N15/SUM(N15:O15)</f>
        <v>0.20460929930086405</v>
      </c>
    </row>
    <row r="135" spans="4:9">
      <c r="D135" s="65"/>
      <c r="E135" s="65"/>
      <c r="F135" s="65"/>
      <c r="G135" s="65"/>
      <c r="H135" s="65"/>
      <c r="I135" s="66"/>
    </row>
    <row r="136" spans="4:9" ht="14.4" thickBot="1">
      <c r="D136" s="65"/>
      <c r="E136" s="65"/>
      <c r="F136" s="65"/>
      <c r="G136" s="65"/>
      <c r="H136" s="65"/>
      <c r="I136" s="66"/>
    </row>
    <row r="137" spans="4:9" ht="11.25" customHeight="1">
      <c r="D137" s="108" t="s">
        <v>99</v>
      </c>
      <c r="E137" s="109"/>
      <c r="F137" s="109"/>
      <c r="G137" s="109"/>
      <c r="H137" s="109"/>
      <c r="I137" s="110"/>
    </row>
    <row r="138" spans="4:9" ht="14.4" thickBot="1">
      <c r="D138" s="111"/>
      <c r="E138" s="112"/>
      <c r="F138" s="112"/>
      <c r="G138" s="112"/>
      <c r="H138" s="112"/>
      <c r="I138" s="113"/>
    </row>
    <row r="139" spans="4:9" ht="14.4" thickBot="1">
      <c r="D139" s="62">
        <v>2007</v>
      </c>
      <c r="E139" s="63">
        <v>2008</v>
      </c>
      <c r="F139" s="63">
        <v>2009</v>
      </c>
      <c r="G139" s="63">
        <v>2010</v>
      </c>
      <c r="H139" s="63">
        <v>2011</v>
      </c>
      <c r="I139" s="64">
        <v>2012</v>
      </c>
    </row>
    <row r="140" spans="4:9" ht="14.4" thickBot="1">
      <c r="D140" s="67"/>
      <c r="E140" s="68"/>
      <c r="F140" s="68"/>
      <c r="G140" s="68"/>
      <c r="H140" s="68"/>
      <c r="I140" s="69"/>
    </row>
    <row r="141" spans="4:9">
      <c r="D141" s="65"/>
      <c r="E141" s="65"/>
      <c r="F141" s="65"/>
      <c r="G141" s="65"/>
      <c r="H141" s="65"/>
      <c r="I141" s="66"/>
    </row>
    <row r="144" spans="4:9" ht="14.4" thickBot="1"/>
    <row r="145" spans="2:28" ht="15.75" customHeight="1" thickBot="1">
      <c r="C145" s="105" t="s">
        <v>104</v>
      </c>
      <c r="D145" s="102" t="s">
        <v>118</v>
      </c>
      <c r="E145" s="104"/>
      <c r="F145" s="102" t="s">
        <v>117</v>
      </c>
      <c r="G145" s="103"/>
      <c r="H145" s="103"/>
      <c r="I145" s="103"/>
      <c r="J145" s="103"/>
      <c r="K145" s="103"/>
      <c r="L145" s="103"/>
      <c r="M145" s="103"/>
      <c r="N145" s="103"/>
      <c r="O145" s="104"/>
      <c r="Q145" s="87" t="s">
        <v>114</v>
      </c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9"/>
    </row>
    <row r="146" spans="2:28">
      <c r="C146" s="106"/>
      <c r="D146" s="90">
        <v>2013</v>
      </c>
      <c r="E146" s="91"/>
      <c r="F146" s="90">
        <v>2014</v>
      </c>
      <c r="G146" s="91"/>
      <c r="H146" s="92">
        <v>2015</v>
      </c>
      <c r="I146" s="92"/>
      <c r="J146" s="90">
        <v>2016</v>
      </c>
      <c r="K146" s="91"/>
      <c r="L146" s="92">
        <v>2017</v>
      </c>
      <c r="M146" s="92"/>
      <c r="N146" s="93">
        <v>2018</v>
      </c>
      <c r="O146" s="94"/>
      <c r="Q146" s="95" t="s">
        <v>119</v>
      </c>
      <c r="R146" s="96"/>
      <c r="S146" s="95" t="s">
        <v>100</v>
      </c>
      <c r="T146" s="96"/>
      <c r="U146" s="95" t="s">
        <v>101</v>
      </c>
      <c r="V146" s="96"/>
      <c r="W146" s="95" t="s">
        <v>120</v>
      </c>
      <c r="X146" s="96"/>
      <c r="Y146" s="95" t="s">
        <v>121</v>
      </c>
      <c r="Z146" s="96"/>
      <c r="AA146" s="97" t="s">
        <v>122</v>
      </c>
      <c r="AB146" s="96"/>
    </row>
    <row r="147" spans="2:28" ht="14.4" thickBot="1">
      <c r="C147" s="107"/>
      <c r="D147" s="13" t="s">
        <v>10</v>
      </c>
      <c r="E147" s="14" t="s">
        <v>11</v>
      </c>
      <c r="F147" s="13" t="s">
        <v>10</v>
      </c>
      <c r="G147" s="14" t="s">
        <v>11</v>
      </c>
      <c r="H147" s="15" t="s">
        <v>10</v>
      </c>
      <c r="I147" s="16" t="s">
        <v>11</v>
      </c>
      <c r="J147" s="13" t="s">
        <v>10</v>
      </c>
      <c r="K147" s="14" t="s">
        <v>11</v>
      </c>
      <c r="L147" s="15" t="s">
        <v>10</v>
      </c>
      <c r="M147" s="16" t="s">
        <v>11</v>
      </c>
      <c r="N147" s="13" t="s">
        <v>10</v>
      </c>
      <c r="O147" s="14" t="s">
        <v>11</v>
      </c>
      <c r="Q147" s="17" t="s">
        <v>10</v>
      </c>
      <c r="R147" s="18" t="s">
        <v>11</v>
      </c>
      <c r="S147" s="17" t="s">
        <v>10</v>
      </c>
      <c r="T147" s="18" t="s">
        <v>11</v>
      </c>
      <c r="U147" s="19" t="s">
        <v>10</v>
      </c>
      <c r="V147" s="20" t="s">
        <v>11</v>
      </c>
      <c r="W147" s="17" t="s">
        <v>10</v>
      </c>
      <c r="X147" s="18" t="s">
        <v>11</v>
      </c>
      <c r="Y147" s="17" t="s">
        <v>10</v>
      </c>
      <c r="Z147" s="18" t="s">
        <v>11</v>
      </c>
      <c r="AA147" s="19" t="s">
        <v>10</v>
      </c>
      <c r="AB147" s="18" t="s">
        <v>11</v>
      </c>
    </row>
    <row r="148" spans="2:28" s="25" customFormat="1">
      <c r="B148" s="21" t="s">
        <v>107</v>
      </c>
      <c r="C148" s="22"/>
      <c r="D148" s="1">
        <f t="shared" ref="D148:E148" si="27">D149+D200+D239+D244+D253+D256</f>
        <v>98971324.000400007</v>
      </c>
      <c r="E148" s="1">
        <f t="shared" si="27"/>
        <v>384737502.22879994</v>
      </c>
      <c r="F148" s="1">
        <f>F149+F200+F239+F244+F253+F256</f>
        <v>93578183.985424861</v>
      </c>
      <c r="G148" s="1">
        <f t="shared" ref="G148" si="28">G149+G200+G239+G244+G253+G256</f>
        <v>349961486.8169601</v>
      </c>
      <c r="H148" s="1">
        <f t="shared" ref="H148:O148" si="29">H149+H200+H239+H244+H253+H256</f>
        <v>89110240.334987596</v>
      </c>
      <c r="I148" s="1">
        <f t="shared" si="29"/>
        <v>489147939.32661623</v>
      </c>
      <c r="J148" s="1">
        <f t="shared" si="29"/>
        <v>88871537.685037225</v>
      </c>
      <c r="K148" s="1">
        <f t="shared" si="29"/>
        <v>340418069.44641477</v>
      </c>
      <c r="L148" s="1">
        <f t="shared" si="29"/>
        <v>90668633.75838834</v>
      </c>
      <c r="M148" s="1">
        <f t="shared" si="29"/>
        <v>347974217.18500721</v>
      </c>
      <c r="N148" s="1">
        <f t="shared" si="29"/>
        <v>92502261.712796003</v>
      </c>
      <c r="O148" s="1">
        <f t="shared" si="29"/>
        <v>355703921.46886146</v>
      </c>
      <c r="Q148" s="84">
        <f>((F148-D148)*100)/D148</f>
        <v>-5.4491945717057879</v>
      </c>
      <c r="R148" s="84">
        <f t="shared" ref="R148:R211" si="30">((G148-E148)*100)/E148</f>
        <v>-9.0388941058204555</v>
      </c>
      <c r="S148" s="84">
        <f t="shared" ref="S148:Z211" si="31">((H148-F148)*100)/F148</f>
        <v>-4.7745569107572807</v>
      </c>
      <c r="T148" s="84">
        <f t="shared" ref="T148:T210" si="32">((I148-G148)*100)/G148</f>
        <v>39.771934270714375</v>
      </c>
      <c r="U148" s="84">
        <f t="shared" ref="U148:U210" si="33">((J148-H148)*100)/H148</f>
        <v>-0.26787342178971513</v>
      </c>
      <c r="V148" s="84">
        <f t="shared" ref="V148:V210" si="34">((K148-I148)*100)/I148</f>
        <v>-30.40590748168129</v>
      </c>
      <c r="W148" s="84">
        <f t="shared" ref="W148:W210" si="35">((L148-J148)*100)/J148</f>
        <v>2.0221278039770896</v>
      </c>
      <c r="X148" s="84">
        <f t="shared" ref="X148:X210" si="36">((M148-K148)*100)/K148</f>
        <v>2.2196670555356226</v>
      </c>
      <c r="Y148" s="84">
        <f t="shared" ref="Y148:Y210" si="37">((N148-L148)*100)/L148</f>
        <v>2.0223398968312143</v>
      </c>
      <c r="Z148" s="84">
        <f t="shared" ref="Z148:Z210" si="38">((O148-M148)*100)/M148</f>
        <v>2.2213439680631852</v>
      </c>
      <c r="AA148" s="84"/>
      <c r="AB148" s="84"/>
    </row>
    <row r="149" spans="2:28" s="25" customFormat="1">
      <c r="B149" s="26" t="s">
        <v>12</v>
      </c>
      <c r="C149" s="27"/>
      <c r="D149" s="2">
        <f t="shared" ref="D149:E149" si="39">D150+D169+D179+D185+D194</f>
        <v>97214534.342399999</v>
      </c>
      <c r="E149" s="2">
        <f t="shared" si="39"/>
        <v>314343767.18799996</v>
      </c>
      <c r="F149" s="1">
        <f>F150+F169+F179+F185+F194</f>
        <v>89724539</v>
      </c>
      <c r="G149" s="1">
        <f t="shared" ref="G149" si="40">G150+G169+G179+G185+G194</f>
        <v>281186624</v>
      </c>
      <c r="H149" s="1">
        <f t="shared" ref="H149:O149" si="41">H150+H169+H179+H185+H194</f>
        <v>85200986</v>
      </c>
      <c r="I149" s="1">
        <f t="shared" si="41"/>
        <v>260430818</v>
      </c>
      <c r="J149" s="1">
        <f t="shared" si="41"/>
        <v>86905005.719999999</v>
      </c>
      <c r="K149" s="1">
        <f t="shared" si="41"/>
        <v>265639434.48000002</v>
      </c>
      <c r="L149" s="1">
        <f t="shared" si="41"/>
        <v>88643105.834399998</v>
      </c>
      <c r="M149" s="1">
        <f t="shared" si="41"/>
        <v>270952223.16960001</v>
      </c>
      <c r="N149" s="1">
        <f t="shared" si="41"/>
        <v>90415967.951088011</v>
      </c>
      <c r="O149" s="1">
        <f t="shared" si="41"/>
        <v>276371267.63299203</v>
      </c>
      <c r="Q149" s="84">
        <f t="shared" ref="Q149:Q211" si="42">((F149-D149)*100)/D149</f>
        <v>-7.7046044535063389</v>
      </c>
      <c r="R149" s="84">
        <f t="shared" si="30"/>
        <v>-10.548051734765153</v>
      </c>
      <c r="S149" s="84">
        <f t="shared" si="31"/>
        <v>-5.0416007152736668</v>
      </c>
      <c r="T149" s="84">
        <f t="shared" si="32"/>
        <v>-7.3815054588087374</v>
      </c>
      <c r="U149" s="84">
        <f t="shared" si="33"/>
        <v>1.9999999999999987</v>
      </c>
      <c r="V149" s="84">
        <f t="shared" si="34"/>
        <v>2.0000000460775036</v>
      </c>
      <c r="W149" s="84">
        <f t="shared" si="35"/>
        <v>1.9999999999999993</v>
      </c>
      <c r="X149" s="84">
        <f t="shared" si="36"/>
        <v>1.9999999999999964</v>
      </c>
      <c r="Y149" s="84">
        <f t="shared" si="37"/>
        <v>2.0000000000000147</v>
      </c>
      <c r="Z149" s="84">
        <f t="shared" si="38"/>
        <v>2.0000000000000071</v>
      </c>
      <c r="AA149" s="84"/>
      <c r="AB149" s="84"/>
    </row>
    <row r="150" spans="2:28" s="25" customFormat="1">
      <c r="B150" s="31" t="s">
        <v>13</v>
      </c>
      <c r="C150" s="27"/>
      <c r="D150" s="2">
        <f t="shared" ref="D150:E150" si="43">SUM(D151:D168)</f>
        <v>52611837</v>
      </c>
      <c r="E150" s="2">
        <f t="shared" si="43"/>
        <v>187049131</v>
      </c>
      <c r="F150" s="1">
        <f>SUM(F151:F168)</f>
        <v>55502812</v>
      </c>
      <c r="G150" s="1">
        <f t="shared" ref="G150" si="44">SUM(G151:G168)</f>
        <v>169100130</v>
      </c>
      <c r="H150" s="1">
        <f t="shared" ref="H150:O150" si="45">SUM(H151:H168)</f>
        <v>56610743</v>
      </c>
      <c r="I150" s="1">
        <f t="shared" si="45"/>
        <v>121040393</v>
      </c>
      <c r="J150" s="1">
        <f t="shared" si="45"/>
        <v>57742957.859999999</v>
      </c>
      <c r="K150" s="1">
        <f t="shared" si="45"/>
        <v>123461200.86000001</v>
      </c>
      <c r="L150" s="1">
        <f t="shared" si="45"/>
        <v>58897817.017200001</v>
      </c>
      <c r="M150" s="1">
        <f t="shared" si="45"/>
        <v>125930424.87719999</v>
      </c>
      <c r="N150" s="1">
        <f t="shared" si="45"/>
        <v>60075773.357544005</v>
      </c>
      <c r="O150" s="1">
        <f t="shared" si="45"/>
        <v>128449033.37474398</v>
      </c>
      <c r="Q150" s="24">
        <f t="shared" si="42"/>
        <v>5.4949136256162276</v>
      </c>
      <c r="R150" s="24">
        <f t="shared" si="30"/>
        <v>-9.5958751072732866</v>
      </c>
      <c r="S150" s="24">
        <f t="shared" si="31"/>
        <v>1.9961709327448129</v>
      </c>
      <c r="T150" s="24">
        <f t="shared" si="32"/>
        <v>-28.420875253023166</v>
      </c>
      <c r="U150" s="24">
        <f t="shared" si="33"/>
        <v>1.9999999999999989</v>
      </c>
      <c r="V150" s="24">
        <f t="shared" si="34"/>
        <v>2.000000000000012</v>
      </c>
      <c r="W150" s="24">
        <f t="shared" si="35"/>
        <v>2.0000000000000022</v>
      </c>
      <c r="X150" s="24">
        <f t="shared" si="36"/>
        <v>1.9999999999999822</v>
      </c>
      <c r="Y150" s="24">
        <f t="shared" si="37"/>
        <v>2.0000000000000075</v>
      </c>
      <c r="Z150" s="24">
        <f t="shared" si="38"/>
        <v>1.9999999999999927</v>
      </c>
      <c r="AA150" s="24"/>
      <c r="AB150" s="24"/>
    </row>
    <row r="151" spans="2:28">
      <c r="B151" s="33" t="s">
        <v>14</v>
      </c>
      <c r="C151" s="34" t="s">
        <v>108</v>
      </c>
      <c r="D151" s="3">
        <v>44418204</v>
      </c>
      <c r="E151" s="35">
        <v>144728968</v>
      </c>
      <c r="F151" s="23">
        <v>45033720</v>
      </c>
      <c r="G151" s="70">
        <v>134835858</v>
      </c>
      <c r="H151" s="71">
        <v>45934392</v>
      </c>
      <c r="I151" s="72">
        <v>99421272</v>
      </c>
      <c r="J151" s="23">
        <f t="shared" ref="J151:O151" si="46">H151*1.02</f>
        <v>46853079.840000004</v>
      </c>
      <c r="K151" s="70">
        <f t="shared" si="46"/>
        <v>101409697.44</v>
      </c>
      <c r="L151" s="71">
        <f t="shared" si="46"/>
        <v>47790141.436800003</v>
      </c>
      <c r="M151" s="73">
        <f t="shared" si="46"/>
        <v>103437891.3888</v>
      </c>
      <c r="N151" s="23">
        <f t="shared" si="46"/>
        <v>48745944.265536003</v>
      </c>
      <c r="O151" s="70">
        <f t="shared" si="46"/>
        <v>105506649.216576</v>
      </c>
      <c r="Q151" s="24">
        <f t="shared" si="42"/>
        <v>1.3857291483464753</v>
      </c>
      <c r="R151" s="24">
        <f t="shared" si="30"/>
        <v>-6.8356115135153868</v>
      </c>
      <c r="S151" s="24">
        <f t="shared" si="31"/>
        <v>1.9999946706601186</v>
      </c>
      <c r="T151" s="24">
        <f t="shared" si="32"/>
        <v>-26.264961357682761</v>
      </c>
      <c r="U151" s="24">
        <f t="shared" si="33"/>
        <v>2.000000000000008</v>
      </c>
      <c r="V151" s="24">
        <f t="shared" si="34"/>
        <v>1.9999999999999976</v>
      </c>
      <c r="W151" s="24">
        <f t="shared" si="35"/>
        <v>1.9999999999999987</v>
      </c>
      <c r="X151" s="24">
        <f t="shared" si="36"/>
        <v>1.9999999999999976</v>
      </c>
      <c r="Y151" s="24">
        <f t="shared" si="37"/>
        <v>1.9999999999999993</v>
      </c>
      <c r="Z151" s="24">
        <f t="shared" si="38"/>
        <v>2</v>
      </c>
      <c r="AA151" s="24"/>
      <c r="AB151" s="24"/>
    </row>
    <row r="152" spans="2:28">
      <c r="B152" s="34" t="s">
        <v>15</v>
      </c>
      <c r="C152" s="34" t="s">
        <v>109</v>
      </c>
      <c r="D152" s="3">
        <v>0</v>
      </c>
      <c r="E152" s="35">
        <v>0</v>
      </c>
      <c r="F152" s="23">
        <v>0</v>
      </c>
      <c r="G152" s="70">
        <v>0</v>
      </c>
      <c r="H152" s="71">
        <f t="shared" ref="H152:I168" si="47">F152*1.03</f>
        <v>0</v>
      </c>
      <c r="I152" s="72">
        <f>G152*1.03</f>
        <v>0</v>
      </c>
      <c r="J152" s="23">
        <f t="shared" ref="J152:K199" si="48">H152*1.02</f>
        <v>0</v>
      </c>
      <c r="K152" s="70">
        <f t="shared" ref="K152:K178" si="49">I152*1.02</f>
        <v>0</v>
      </c>
      <c r="L152" s="71">
        <f t="shared" ref="L152:L168" si="50">J152*1.02</f>
        <v>0</v>
      </c>
      <c r="M152" s="73">
        <f t="shared" ref="M152:M168" si="51">K152*1.02</f>
        <v>0</v>
      </c>
      <c r="N152" s="23">
        <f t="shared" ref="N152:N168" si="52">L152*1.02</f>
        <v>0</v>
      </c>
      <c r="O152" s="70">
        <f t="shared" ref="O152:O168" si="53">M152*1.02</f>
        <v>0</v>
      </c>
      <c r="Q152" s="24" t="e">
        <f t="shared" si="42"/>
        <v>#DIV/0!</v>
      </c>
      <c r="R152" s="24" t="e">
        <f t="shared" si="30"/>
        <v>#DIV/0!</v>
      </c>
      <c r="S152" s="24" t="e">
        <f t="shared" si="31"/>
        <v>#DIV/0!</v>
      </c>
      <c r="T152" s="24" t="e">
        <f t="shared" si="32"/>
        <v>#DIV/0!</v>
      </c>
      <c r="U152" s="24" t="e">
        <f t="shared" si="33"/>
        <v>#DIV/0!</v>
      </c>
      <c r="V152" s="24" t="e">
        <f t="shared" si="34"/>
        <v>#DIV/0!</v>
      </c>
      <c r="W152" s="24" t="e">
        <f t="shared" si="35"/>
        <v>#DIV/0!</v>
      </c>
      <c r="X152" s="24" t="e">
        <f t="shared" si="36"/>
        <v>#DIV/0!</v>
      </c>
      <c r="Y152" s="24" t="e">
        <f t="shared" si="37"/>
        <v>#DIV/0!</v>
      </c>
      <c r="Z152" s="24" t="e">
        <f t="shared" si="38"/>
        <v>#DIV/0!</v>
      </c>
      <c r="AA152" s="24"/>
      <c r="AB152" s="24"/>
    </row>
    <row r="153" spans="2:28">
      <c r="B153" s="33" t="s">
        <v>16</v>
      </c>
      <c r="C153" s="34" t="s">
        <v>109</v>
      </c>
      <c r="D153" s="3">
        <v>0</v>
      </c>
      <c r="E153" s="35">
        <v>0</v>
      </c>
      <c r="F153" s="23">
        <v>0</v>
      </c>
      <c r="G153" s="70">
        <v>0</v>
      </c>
      <c r="H153" s="71">
        <f t="shared" si="47"/>
        <v>0</v>
      </c>
      <c r="I153" s="72">
        <f>G153*1.03</f>
        <v>0</v>
      </c>
      <c r="J153" s="23">
        <f t="shared" si="48"/>
        <v>0</v>
      </c>
      <c r="K153" s="70">
        <f t="shared" si="49"/>
        <v>0</v>
      </c>
      <c r="L153" s="71">
        <f t="shared" si="50"/>
        <v>0</v>
      </c>
      <c r="M153" s="73">
        <f t="shared" si="51"/>
        <v>0</v>
      </c>
      <c r="N153" s="23">
        <f t="shared" si="52"/>
        <v>0</v>
      </c>
      <c r="O153" s="70">
        <f t="shared" si="53"/>
        <v>0</v>
      </c>
      <c r="Q153" s="24" t="e">
        <f t="shared" si="42"/>
        <v>#DIV/0!</v>
      </c>
      <c r="R153" s="24" t="e">
        <f t="shared" si="30"/>
        <v>#DIV/0!</v>
      </c>
      <c r="S153" s="24" t="e">
        <f t="shared" si="31"/>
        <v>#DIV/0!</v>
      </c>
      <c r="T153" s="24" t="e">
        <f t="shared" si="32"/>
        <v>#DIV/0!</v>
      </c>
      <c r="U153" s="24" t="e">
        <f t="shared" si="33"/>
        <v>#DIV/0!</v>
      </c>
      <c r="V153" s="24" t="e">
        <f t="shared" si="34"/>
        <v>#DIV/0!</v>
      </c>
      <c r="W153" s="24" t="e">
        <f t="shared" si="35"/>
        <v>#DIV/0!</v>
      </c>
      <c r="X153" s="24" t="e">
        <f t="shared" si="36"/>
        <v>#DIV/0!</v>
      </c>
      <c r="Y153" s="24" t="e">
        <f t="shared" si="37"/>
        <v>#DIV/0!</v>
      </c>
      <c r="Z153" s="24" t="e">
        <f t="shared" si="38"/>
        <v>#DIV/0!</v>
      </c>
      <c r="AA153" s="24"/>
      <c r="AB153" s="24"/>
    </row>
    <row r="154" spans="2:28">
      <c r="B154" s="33" t="s">
        <v>17</v>
      </c>
      <c r="C154" s="34" t="s">
        <v>108</v>
      </c>
      <c r="D154" s="3">
        <v>838008</v>
      </c>
      <c r="E154" s="35">
        <v>7542072</v>
      </c>
      <c r="F154" s="23">
        <v>871380</v>
      </c>
      <c r="G154" s="70">
        <v>6971040</v>
      </c>
      <c r="H154" s="71">
        <v>897520</v>
      </c>
      <c r="I154" s="72">
        <v>3590080</v>
      </c>
      <c r="J154" s="23">
        <f t="shared" si="48"/>
        <v>915470.4</v>
      </c>
      <c r="K154" s="70">
        <f t="shared" si="49"/>
        <v>3661881.6</v>
      </c>
      <c r="L154" s="71">
        <f t="shared" si="50"/>
        <v>933779.80800000008</v>
      </c>
      <c r="M154" s="73">
        <f t="shared" si="51"/>
        <v>3735119.2320000003</v>
      </c>
      <c r="N154" s="23">
        <f t="shared" si="52"/>
        <v>952455.40416000015</v>
      </c>
      <c r="O154" s="70">
        <f t="shared" si="53"/>
        <v>3809821.6166400006</v>
      </c>
      <c r="Q154" s="24">
        <f t="shared" si="42"/>
        <v>3.9823008849557522</v>
      </c>
      <c r="R154" s="24">
        <f t="shared" si="30"/>
        <v>-7.5712881022615539</v>
      </c>
      <c r="S154" s="24">
        <f t="shared" si="31"/>
        <v>2.9998393353072137</v>
      </c>
      <c r="T154" s="24">
        <f t="shared" si="32"/>
        <v>-48.500080332346393</v>
      </c>
      <c r="U154" s="24">
        <f t="shared" si="33"/>
        <v>2.0000000000000027</v>
      </c>
      <c r="V154" s="24">
        <f t="shared" si="34"/>
        <v>2.0000000000000027</v>
      </c>
      <c r="W154" s="24">
        <f t="shared" si="35"/>
        <v>2.0000000000000058</v>
      </c>
      <c r="X154" s="24">
        <f t="shared" si="36"/>
        <v>2.0000000000000058</v>
      </c>
      <c r="Y154" s="24">
        <f t="shared" si="37"/>
        <v>2.0000000000000075</v>
      </c>
      <c r="Z154" s="24">
        <f t="shared" si="38"/>
        <v>2.0000000000000075</v>
      </c>
      <c r="AA154" s="24"/>
      <c r="AB154" s="24"/>
    </row>
    <row r="155" spans="2:28">
      <c r="B155" s="33" t="s">
        <v>18</v>
      </c>
      <c r="C155" s="34" t="s">
        <v>108</v>
      </c>
      <c r="D155" s="3">
        <v>551940</v>
      </c>
      <c r="E155" s="35">
        <v>4967460</v>
      </c>
      <c r="F155" s="23">
        <v>585555</v>
      </c>
      <c r="G155" s="70">
        <v>4684440</v>
      </c>
      <c r="H155" s="71">
        <v>603122</v>
      </c>
      <c r="I155" s="72">
        <v>2412488</v>
      </c>
      <c r="J155" s="23">
        <f t="shared" si="48"/>
        <v>615184.44000000006</v>
      </c>
      <c r="K155" s="70">
        <f t="shared" si="49"/>
        <v>2460737.7600000002</v>
      </c>
      <c r="L155" s="71">
        <f t="shared" si="50"/>
        <v>627488.12880000006</v>
      </c>
      <c r="M155" s="73">
        <f t="shared" si="51"/>
        <v>2509952.5152000003</v>
      </c>
      <c r="N155" s="23">
        <f t="shared" si="52"/>
        <v>640037.89137600013</v>
      </c>
      <c r="O155" s="70">
        <f t="shared" si="53"/>
        <v>2560151.5655040005</v>
      </c>
      <c r="Q155" s="24">
        <f t="shared" si="42"/>
        <v>6.0903359060767475</v>
      </c>
      <c r="R155" s="24">
        <f t="shared" si="30"/>
        <v>-5.6974791945984471</v>
      </c>
      <c r="S155" s="24">
        <f t="shared" si="31"/>
        <v>3.0000597723527251</v>
      </c>
      <c r="T155" s="24">
        <f t="shared" si="32"/>
        <v>-48.499970113823636</v>
      </c>
      <c r="U155" s="24">
        <f t="shared" si="33"/>
        <v>2.0000000000000102</v>
      </c>
      <c r="V155" s="24">
        <f t="shared" si="34"/>
        <v>2.0000000000000102</v>
      </c>
      <c r="W155" s="24">
        <f t="shared" si="35"/>
        <v>2.0000000000000004</v>
      </c>
      <c r="X155" s="24">
        <f t="shared" si="36"/>
        <v>2.0000000000000004</v>
      </c>
      <c r="Y155" s="24">
        <f t="shared" si="37"/>
        <v>2.0000000000000102</v>
      </c>
      <c r="Z155" s="24">
        <f t="shared" si="38"/>
        <v>2.0000000000000102</v>
      </c>
      <c r="AA155" s="24"/>
      <c r="AB155" s="24"/>
    </row>
    <row r="156" spans="2:28">
      <c r="B156" s="34" t="s">
        <v>19</v>
      </c>
      <c r="C156" s="34" t="s">
        <v>108</v>
      </c>
      <c r="D156" s="3">
        <v>252558</v>
      </c>
      <c r="E156" s="35">
        <v>3965089</v>
      </c>
      <c r="F156" s="23">
        <v>349351</v>
      </c>
      <c r="G156" s="70">
        <v>3357393</v>
      </c>
      <c r="H156" s="71">
        <v>356338</v>
      </c>
      <c r="I156" s="72">
        <v>1836570</v>
      </c>
      <c r="J156" s="23">
        <f t="shared" si="48"/>
        <v>363464.76</v>
      </c>
      <c r="K156" s="70">
        <f t="shared" si="49"/>
        <v>1873301.4000000001</v>
      </c>
      <c r="L156" s="71">
        <f t="shared" si="50"/>
        <v>370734.0552</v>
      </c>
      <c r="M156" s="73">
        <f t="shared" si="51"/>
        <v>1910767.4280000001</v>
      </c>
      <c r="N156" s="23">
        <f t="shared" si="52"/>
        <v>378148.73630400002</v>
      </c>
      <c r="O156" s="70">
        <f t="shared" si="53"/>
        <v>1948982.7765600001</v>
      </c>
      <c r="Q156" s="24">
        <f t="shared" si="42"/>
        <v>38.325058006477718</v>
      </c>
      <c r="R156" s="24">
        <f t="shared" si="30"/>
        <v>-15.326162918411162</v>
      </c>
      <c r="S156" s="24">
        <f t="shared" si="31"/>
        <v>1.999994275098683</v>
      </c>
      <c r="T156" s="24">
        <f t="shared" si="32"/>
        <v>-45.297735475114173</v>
      </c>
      <c r="U156" s="24">
        <f t="shared" si="33"/>
        <v>2.0000000000000027</v>
      </c>
      <c r="V156" s="24">
        <f t="shared" si="34"/>
        <v>2.0000000000000075</v>
      </c>
      <c r="W156" s="24">
        <f t="shared" si="35"/>
        <v>1.999999999999998</v>
      </c>
      <c r="X156" s="24">
        <f t="shared" si="36"/>
        <v>1.9999999999999962</v>
      </c>
      <c r="Y156" s="24">
        <f t="shared" si="37"/>
        <v>2.0000000000000049</v>
      </c>
      <c r="Z156" s="24">
        <f t="shared" si="38"/>
        <v>2.0000000000000036</v>
      </c>
      <c r="AA156" s="24"/>
      <c r="AB156" s="24"/>
    </row>
    <row r="157" spans="2:28">
      <c r="B157" s="34" t="s">
        <v>20</v>
      </c>
      <c r="C157" s="34" t="s">
        <v>108</v>
      </c>
      <c r="D157" s="3">
        <v>0</v>
      </c>
      <c r="E157" s="35">
        <v>0</v>
      </c>
      <c r="F157" s="23">
        <v>0</v>
      </c>
      <c r="G157" s="70">
        <v>0</v>
      </c>
      <c r="H157" s="71">
        <f t="shared" si="47"/>
        <v>0</v>
      </c>
      <c r="I157" s="72">
        <f>G157*1.03</f>
        <v>0</v>
      </c>
      <c r="J157" s="23">
        <f t="shared" si="48"/>
        <v>0</v>
      </c>
      <c r="K157" s="70">
        <f t="shared" si="49"/>
        <v>0</v>
      </c>
      <c r="L157" s="71">
        <f t="shared" si="50"/>
        <v>0</v>
      </c>
      <c r="M157" s="73">
        <f t="shared" si="51"/>
        <v>0</v>
      </c>
      <c r="N157" s="23">
        <f t="shared" si="52"/>
        <v>0</v>
      </c>
      <c r="O157" s="70">
        <f t="shared" si="53"/>
        <v>0</v>
      </c>
      <c r="Q157" s="24" t="e">
        <f t="shared" si="42"/>
        <v>#DIV/0!</v>
      </c>
      <c r="R157" s="24" t="e">
        <f t="shared" si="30"/>
        <v>#DIV/0!</v>
      </c>
      <c r="S157" s="24" t="e">
        <f t="shared" si="31"/>
        <v>#DIV/0!</v>
      </c>
      <c r="T157" s="24" t="e">
        <f t="shared" si="32"/>
        <v>#DIV/0!</v>
      </c>
      <c r="U157" s="24" t="e">
        <f t="shared" si="33"/>
        <v>#DIV/0!</v>
      </c>
      <c r="V157" s="24" t="e">
        <f t="shared" si="34"/>
        <v>#DIV/0!</v>
      </c>
      <c r="W157" s="24" t="e">
        <f t="shared" si="35"/>
        <v>#DIV/0!</v>
      </c>
      <c r="X157" s="24" t="e">
        <f t="shared" si="36"/>
        <v>#DIV/0!</v>
      </c>
      <c r="Y157" s="24" t="e">
        <f t="shared" si="37"/>
        <v>#DIV/0!</v>
      </c>
      <c r="Z157" s="24" t="e">
        <f t="shared" si="38"/>
        <v>#DIV/0!</v>
      </c>
      <c r="AA157" s="24"/>
      <c r="AB157" s="24"/>
    </row>
    <row r="158" spans="2:28">
      <c r="B158" s="34" t="s">
        <v>21</v>
      </c>
      <c r="C158" s="34" t="s">
        <v>108</v>
      </c>
      <c r="D158" s="3">
        <v>1899573</v>
      </c>
      <c r="E158" s="35">
        <v>6696256</v>
      </c>
      <c r="F158" s="23">
        <v>0</v>
      </c>
      <c r="G158" s="70">
        <v>0</v>
      </c>
      <c r="H158" s="71">
        <f t="shared" si="47"/>
        <v>0</v>
      </c>
      <c r="I158" s="72">
        <v>0</v>
      </c>
      <c r="J158" s="23">
        <f t="shared" si="48"/>
        <v>0</v>
      </c>
      <c r="K158" s="70">
        <f t="shared" si="49"/>
        <v>0</v>
      </c>
      <c r="L158" s="71">
        <f t="shared" si="50"/>
        <v>0</v>
      </c>
      <c r="M158" s="73">
        <f t="shared" si="51"/>
        <v>0</v>
      </c>
      <c r="N158" s="23">
        <f t="shared" si="52"/>
        <v>0</v>
      </c>
      <c r="O158" s="70">
        <f t="shared" si="53"/>
        <v>0</v>
      </c>
      <c r="Q158" s="24">
        <f t="shared" si="42"/>
        <v>-100</v>
      </c>
      <c r="R158" s="24">
        <f t="shared" si="30"/>
        <v>-100</v>
      </c>
      <c r="S158" s="24" t="e">
        <f t="shared" si="31"/>
        <v>#DIV/0!</v>
      </c>
      <c r="T158" s="24" t="e">
        <f t="shared" si="32"/>
        <v>#DIV/0!</v>
      </c>
      <c r="U158" s="24" t="e">
        <f t="shared" si="33"/>
        <v>#DIV/0!</v>
      </c>
      <c r="V158" s="24" t="e">
        <f t="shared" si="34"/>
        <v>#DIV/0!</v>
      </c>
      <c r="W158" s="24" t="e">
        <f t="shared" si="35"/>
        <v>#DIV/0!</v>
      </c>
      <c r="X158" s="24" t="e">
        <f t="shared" si="36"/>
        <v>#DIV/0!</v>
      </c>
      <c r="Y158" s="24" t="e">
        <f t="shared" si="37"/>
        <v>#DIV/0!</v>
      </c>
      <c r="Z158" s="24" t="e">
        <f t="shared" si="38"/>
        <v>#DIV/0!</v>
      </c>
      <c r="AA158" s="24"/>
      <c r="AB158" s="24"/>
    </row>
    <row r="159" spans="2:28">
      <c r="B159" s="33" t="s">
        <v>22</v>
      </c>
      <c r="C159" s="34" t="s">
        <v>108</v>
      </c>
      <c r="D159" s="3">
        <v>4152216</v>
      </c>
      <c r="E159" s="35">
        <v>14692576</v>
      </c>
      <c r="F159" s="23">
        <v>4065973</v>
      </c>
      <c r="G159" s="70">
        <v>13007702</v>
      </c>
      <c r="H159" s="71">
        <v>4148557</v>
      </c>
      <c r="I159" s="72">
        <v>9310799</v>
      </c>
      <c r="J159" s="23">
        <f t="shared" si="48"/>
        <v>4231528.1399999997</v>
      </c>
      <c r="K159" s="70">
        <f t="shared" si="49"/>
        <v>9497014.9800000004</v>
      </c>
      <c r="L159" s="71">
        <f t="shared" si="50"/>
        <v>4316158.7028000001</v>
      </c>
      <c r="M159" s="73">
        <f t="shared" si="51"/>
        <v>9686955.2796</v>
      </c>
      <c r="N159" s="23">
        <f t="shared" si="52"/>
        <v>4402481.8768560002</v>
      </c>
      <c r="O159" s="70">
        <f t="shared" si="53"/>
        <v>9880694.3851919994</v>
      </c>
      <c r="Q159" s="24">
        <f t="shared" si="42"/>
        <v>-2.0770354914098883</v>
      </c>
      <c r="R159" s="24">
        <f t="shared" si="30"/>
        <v>-11.467519378494282</v>
      </c>
      <c r="S159" s="24">
        <f t="shared" si="31"/>
        <v>2.0311005508398603</v>
      </c>
      <c r="T159" s="24">
        <f t="shared" si="32"/>
        <v>-28.42087710803953</v>
      </c>
      <c r="U159" s="24">
        <f t="shared" si="33"/>
        <v>1.999999999999992</v>
      </c>
      <c r="V159" s="24">
        <f t="shared" si="34"/>
        <v>2.0000000000000049</v>
      </c>
      <c r="W159" s="24">
        <f t="shared" si="35"/>
        <v>2.0000000000000102</v>
      </c>
      <c r="X159" s="24">
        <f t="shared" si="36"/>
        <v>1.9999999999999953</v>
      </c>
      <c r="Y159" s="24">
        <f t="shared" si="37"/>
        <v>2.0000000000000018</v>
      </c>
      <c r="Z159" s="24">
        <f t="shared" si="38"/>
        <v>1.9999999999999936</v>
      </c>
      <c r="AA159" s="24"/>
      <c r="AB159" s="24"/>
    </row>
    <row r="160" spans="2:28">
      <c r="B160" s="33" t="s">
        <v>23</v>
      </c>
      <c r="C160" s="34" t="s">
        <v>108</v>
      </c>
      <c r="D160" s="3">
        <v>499338</v>
      </c>
      <c r="E160" s="35">
        <v>4456710</v>
      </c>
      <c r="F160" s="23">
        <v>1951667</v>
      </c>
      <c r="G160" s="70">
        <v>6243697</v>
      </c>
      <c r="H160" s="71">
        <v>1991307</v>
      </c>
      <c r="I160" s="72">
        <v>4469184</v>
      </c>
      <c r="J160" s="23">
        <f t="shared" si="48"/>
        <v>2031133.1400000001</v>
      </c>
      <c r="K160" s="70">
        <f t="shared" si="49"/>
        <v>4558567.68</v>
      </c>
      <c r="L160" s="71">
        <f t="shared" si="50"/>
        <v>2071755.8028000002</v>
      </c>
      <c r="M160" s="73">
        <f t="shared" si="51"/>
        <v>4649739.0335999997</v>
      </c>
      <c r="N160" s="23">
        <f t="shared" si="52"/>
        <v>2113190.9188560001</v>
      </c>
      <c r="O160" s="70">
        <f t="shared" si="53"/>
        <v>4742733.8142719995</v>
      </c>
      <c r="Q160" s="24">
        <f t="shared" si="42"/>
        <v>290.85088657382374</v>
      </c>
      <c r="R160" s="24">
        <f t="shared" si="30"/>
        <v>40.096551043258366</v>
      </c>
      <c r="S160" s="24">
        <f t="shared" si="31"/>
        <v>2.0310841962281474</v>
      </c>
      <c r="T160" s="24">
        <f t="shared" si="32"/>
        <v>-28.420869878855427</v>
      </c>
      <c r="U160" s="24">
        <f t="shared" si="33"/>
        <v>2.0000000000000067</v>
      </c>
      <c r="V160" s="24">
        <f t="shared" si="34"/>
        <v>1.9999999999999933</v>
      </c>
      <c r="W160" s="24">
        <f t="shared" si="35"/>
        <v>2.0000000000000022</v>
      </c>
      <c r="X160" s="24">
        <f t="shared" si="36"/>
        <v>2.0000000000000009</v>
      </c>
      <c r="Y160" s="24">
        <f t="shared" si="37"/>
        <v>1.9999999999999942</v>
      </c>
      <c r="Z160" s="24">
        <f t="shared" si="38"/>
        <v>1.9999999999999956</v>
      </c>
      <c r="AA160" s="24"/>
      <c r="AB160" s="24"/>
    </row>
    <row r="161" spans="2:28">
      <c r="B161" s="33" t="s">
        <v>24</v>
      </c>
      <c r="C161" s="34" t="s">
        <v>108</v>
      </c>
      <c r="D161" s="3">
        <v>0</v>
      </c>
      <c r="E161" s="35">
        <v>0</v>
      </c>
      <c r="F161" s="23">
        <v>0</v>
      </c>
      <c r="G161" s="70">
        <v>0</v>
      </c>
      <c r="H161" s="71">
        <f t="shared" si="47"/>
        <v>0</v>
      </c>
      <c r="I161" s="72">
        <f t="shared" si="47"/>
        <v>0</v>
      </c>
      <c r="J161" s="23">
        <f t="shared" si="48"/>
        <v>0</v>
      </c>
      <c r="K161" s="70">
        <f t="shared" si="49"/>
        <v>0</v>
      </c>
      <c r="L161" s="71">
        <f t="shared" si="50"/>
        <v>0</v>
      </c>
      <c r="M161" s="73">
        <f t="shared" si="51"/>
        <v>0</v>
      </c>
      <c r="N161" s="23">
        <f t="shared" si="52"/>
        <v>0</v>
      </c>
      <c r="O161" s="70">
        <f t="shared" si="53"/>
        <v>0</v>
      </c>
      <c r="Q161" s="24" t="e">
        <f t="shared" si="42"/>
        <v>#DIV/0!</v>
      </c>
      <c r="R161" s="24" t="e">
        <f t="shared" si="30"/>
        <v>#DIV/0!</v>
      </c>
      <c r="S161" s="24" t="e">
        <f t="shared" si="31"/>
        <v>#DIV/0!</v>
      </c>
      <c r="T161" s="24" t="e">
        <f t="shared" si="32"/>
        <v>#DIV/0!</v>
      </c>
      <c r="U161" s="24" t="e">
        <f t="shared" si="33"/>
        <v>#DIV/0!</v>
      </c>
      <c r="V161" s="24" t="e">
        <f t="shared" si="34"/>
        <v>#DIV/0!</v>
      </c>
      <c r="W161" s="24" t="e">
        <f t="shared" si="35"/>
        <v>#DIV/0!</v>
      </c>
      <c r="X161" s="24" t="e">
        <f t="shared" si="36"/>
        <v>#DIV/0!</v>
      </c>
      <c r="Y161" s="24" t="e">
        <f t="shared" si="37"/>
        <v>#DIV/0!</v>
      </c>
      <c r="Z161" s="24" t="e">
        <f t="shared" si="38"/>
        <v>#DIV/0!</v>
      </c>
      <c r="AA161" s="24"/>
      <c r="AB161" s="24"/>
    </row>
    <row r="162" spans="2:28">
      <c r="B162" s="33" t="s">
        <v>25</v>
      </c>
      <c r="C162" s="34" t="s">
        <v>108</v>
      </c>
      <c r="D162" s="3">
        <v>0</v>
      </c>
      <c r="E162" s="35">
        <v>0</v>
      </c>
      <c r="F162" s="23">
        <v>0</v>
      </c>
      <c r="G162" s="70">
        <v>0</v>
      </c>
      <c r="H162" s="71">
        <f t="shared" si="47"/>
        <v>0</v>
      </c>
      <c r="I162" s="72">
        <f t="shared" si="47"/>
        <v>0</v>
      </c>
      <c r="J162" s="23">
        <f t="shared" si="48"/>
        <v>0</v>
      </c>
      <c r="K162" s="70">
        <f t="shared" si="49"/>
        <v>0</v>
      </c>
      <c r="L162" s="71">
        <f t="shared" si="50"/>
        <v>0</v>
      </c>
      <c r="M162" s="73">
        <f t="shared" si="51"/>
        <v>0</v>
      </c>
      <c r="N162" s="23">
        <f t="shared" si="52"/>
        <v>0</v>
      </c>
      <c r="O162" s="70">
        <f t="shared" si="53"/>
        <v>0</v>
      </c>
      <c r="Q162" s="24" t="e">
        <f t="shared" si="42"/>
        <v>#DIV/0!</v>
      </c>
      <c r="R162" s="24" t="e">
        <f t="shared" si="30"/>
        <v>#DIV/0!</v>
      </c>
      <c r="S162" s="24" t="e">
        <f t="shared" si="31"/>
        <v>#DIV/0!</v>
      </c>
      <c r="T162" s="24" t="e">
        <f t="shared" si="32"/>
        <v>#DIV/0!</v>
      </c>
      <c r="U162" s="24" t="e">
        <f t="shared" si="33"/>
        <v>#DIV/0!</v>
      </c>
      <c r="V162" s="24" t="e">
        <f t="shared" si="34"/>
        <v>#DIV/0!</v>
      </c>
      <c r="W162" s="24" t="e">
        <f t="shared" si="35"/>
        <v>#DIV/0!</v>
      </c>
      <c r="X162" s="24" t="e">
        <f t="shared" si="36"/>
        <v>#DIV/0!</v>
      </c>
      <c r="Y162" s="24" t="e">
        <f t="shared" si="37"/>
        <v>#DIV/0!</v>
      </c>
      <c r="Z162" s="24" t="e">
        <f t="shared" si="38"/>
        <v>#DIV/0!</v>
      </c>
      <c r="AA162" s="24"/>
      <c r="AB162" s="24"/>
    </row>
    <row r="163" spans="2:28">
      <c r="B163" s="41" t="s">
        <v>110</v>
      </c>
      <c r="C163" s="42" t="s">
        <v>108</v>
      </c>
      <c r="D163" s="3">
        <v>0</v>
      </c>
      <c r="E163" s="35">
        <v>0</v>
      </c>
      <c r="F163" s="23">
        <v>2645166</v>
      </c>
      <c r="G163" s="70">
        <v>0</v>
      </c>
      <c r="H163" s="71">
        <v>2679507</v>
      </c>
      <c r="I163" s="72">
        <f t="shared" si="47"/>
        <v>0</v>
      </c>
      <c r="J163" s="23">
        <f t="shared" si="48"/>
        <v>2733097.14</v>
      </c>
      <c r="K163" s="70">
        <f t="shared" si="49"/>
        <v>0</v>
      </c>
      <c r="L163" s="71">
        <f t="shared" si="50"/>
        <v>2787759.0828</v>
      </c>
      <c r="M163" s="73">
        <f t="shared" si="51"/>
        <v>0</v>
      </c>
      <c r="N163" s="23">
        <f t="shared" si="52"/>
        <v>2843514.2644560002</v>
      </c>
      <c r="O163" s="70">
        <f t="shared" si="53"/>
        <v>0</v>
      </c>
      <c r="Q163" s="24" t="e">
        <f t="shared" si="42"/>
        <v>#DIV/0!</v>
      </c>
      <c r="R163" s="24" t="e">
        <f t="shared" si="30"/>
        <v>#DIV/0!</v>
      </c>
      <c r="S163" s="24">
        <f t="shared" si="31"/>
        <v>1.2982550055459658</v>
      </c>
      <c r="T163" s="24" t="e">
        <f t="shared" si="32"/>
        <v>#DIV/0!</v>
      </c>
      <c r="U163" s="24">
        <f t="shared" si="33"/>
        <v>2.0000000000000049</v>
      </c>
      <c r="V163" s="24" t="e">
        <f t="shared" si="34"/>
        <v>#DIV/0!</v>
      </c>
      <c r="W163" s="24">
        <f t="shared" si="35"/>
        <v>1.9999999999999942</v>
      </c>
      <c r="X163" s="24" t="e">
        <f t="shared" si="36"/>
        <v>#DIV/0!</v>
      </c>
      <c r="Y163" s="24">
        <f t="shared" si="37"/>
        <v>2.0000000000000075</v>
      </c>
      <c r="Z163" s="24" t="e">
        <f t="shared" si="38"/>
        <v>#DIV/0!</v>
      </c>
      <c r="AA163" s="24"/>
      <c r="AB163" s="24"/>
    </row>
    <row r="164" spans="2:28">
      <c r="B164" s="41" t="s">
        <v>26</v>
      </c>
      <c r="C164" s="41"/>
      <c r="D164" s="3">
        <v>0</v>
      </c>
      <c r="E164" s="35">
        <v>0</v>
      </c>
      <c r="F164" s="23">
        <v>0</v>
      </c>
      <c r="G164" s="70">
        <v>0</v>
      </c>
      <c r="H164" s="71">
        <f t="shared" si="47"/>
        <v>0</v>
      </c>
      <c r="I164" s="72">
        <f t="shared" si="47"/>
        <v>0</v>
      </c>
      <c r="J164" s="23">
        <f t="shared" si="48"/>
        <v>0</v>
      </c>
      <c r="K164" s="70">
        <f t="shared" si="49"/>
        <v>0</v>
      </c>
      <c r="L164" s="71">
        <f t="shared" si="50"/>
        <v>0</v>
      </c>
      <c r="M164" s="73">
        <f t="shared" si="51"/>
        <v>0</v>
      </c>
      <c r="N164" s="23">
        <f t="shared" si="52"/>
        <v>0</v>
      </c>
      <c r="O164" s="70">
        <f t="shared" si="53"/>
        <v>0</v>
      </c>
      <c r="Q164" s="24" t="e">
        <f t="shared" si="42"/>
        <v>#DIV/0!</v>
      </c>
      <c r="R164" s="24" t="e">
        <f t="shared" si="30"/>
        <v>#DIV/0!</v>
      </c>
      <c r="S164" s="24" t="e">
        <f t="shared" si="31"/>
        <v>#DIV/0!</v>
      </c>
      <c r="T164" s="24" t="e">
        <f t="shared" si="32"/>
        <v>#DIV/0!</v>
      </c>
      <c r="U164" s="24" t="e">
        <f t="shared" si="33"/>
        <v>#DIV/0!</v>
      </c>
      <c r="V164" s="24" t="e">
        <f t="shared" si="34"/>
        <v>#DIV/0!</v>
      </c>
      <c r="W164" s="24" t="e">
        <f t="shared" si="35"/>
        <v>#DIV/0!</v>
      </c>
      <c r="X164" s="24" t="e">
        <f t="shared" si="36"/>
        <v>#DIV/0!</v>
      </c>
      <c r="Y164" s="24" t="e">
        <f t="shared" si="37"/>
        <v>#DIV/0!</v>
      </c>
      <c r="Z164" s="24" t="e">
        <f t="shared" si="38"/>
        <v>#DIV/0!</v>
      </c>
      <c r="AA164" s="24"/>
      <c r="AB164" s="24"/>
    </row>
    <row r="165" spans="2:28">
      <c r="B165" s="41" t="s">
        <v>26</v>
      </c>
      <c r="C165" s="41"/>
      <c r="D165" s="3">
        <v>0</v>
      </c>
      <c r="E165" s="35">
        <v>0</v>
      </c>
      <c r="F165" s="23">
        <v>0</v>
      </c>
      <c r="G165" s="70">
        <v>0</v>
      </c>
      <c r="H165" s="71">
        <f t="shared" si="47"/>
        <v>0</v>
      </c>
      <c r="I165" s="72">
        <f t="shared" si="47"/>
        <v>0</v>
      </c>
      <c r="J165" s="23">
        <f t="shared" si="48"/>
        <v>0</v>
      </c>
      <c r="K165" s="70">
        <f t="shared" si="49"/>
        <v>0</v>
      </c>
      <c r="L165" s="71">
        <f t="shared" si="50"/>
        <v>0</v>
      </c>
      <c r="M165" s="73">
        <f t="shared" si="51"/>
        <v>0</v>
      </c>
      <c r="N165" s="23">
        <f t="shared" si="52"/>
        <v>0</v>
      </c>
      <c r="O165" s="70">
        <f t="shared" si="53"/>
        <v>0</v>
      </c>
      <c r="Q165" s="24" t="e">
        <f t="shared" si="42"/>
        <v>#DIV/0!</v>
      </c>
      <c r="R165" s="24" t="e">
        <f t="shared" si="30"/>
        <v>#DIV/0!</v>
      </c>
      <c r="S165" s="24" t="e">
        <f t="shared" si="31"/>
        <v>#DIV/0!</v>
      </c>
      <c r="T165" s="24" t="e">
        <f t="shared" si="32"/>
        <v>#DIV/0!</v>
      </c>
      <c r="U165" s="24" t="e">
        <f t="shared" si="33"/>
        <v>#DIV/0!</v>
      </c>
      <c r="V165" s="24" t="e">
        <f t="shared" si="34"/>
        <v>#DIV/0!</v>
      </c>
      <c r="W165" s="24" t="e">
        <f t="shared" si="35"/>
        <v>#DIV/0!</v>
      </c>
      <c r="X165" s="24" t="e">
        <f t="shared" si="36"/>
        <v>#DIV/0!</v>
      </c>
      <c r="Y165" s="24" t="e">
        <f t="shared" si="37"/>
        <v>#DIV/0!</v>
      </c>
      <c r="Z165" s="24" t="e">
        <f t="shared" si="38"/>
        <v>#DIV/0!</v>
      </c>
      <c r="AA165" s="24"/>
      <c r="AB165" s="24"/>
    </row>
    <row r="166" spans="2:28">
      <c r="B166" s="41" t="s">
        <v>26</v>
      </c>
      <c r="C166" s="42"/>
      <c r="D166" s="3">
        <v>0</v>
      </c>
      <c r="E166" s="35">
        <v>0</v>
      </c>
      <c r="F166" s="23">
        <v>0</v>
      </c>
      <c r="G166" s="70">
        <v>0</v>
      </c>
      <c r="H166" s="71">
        <f t="shared" si="47"/>
        <v>0</v>
      </c>
      <c r="I166" s="72">
        <f t="shared" si="47"/>
        <v>0</v>
      </c>
      <c r="J166" s="23">
        <f t="shared" si="48"/>
        <v>0</v>
      </c>
      <c r="K166" s="70">
        <f t="shared" si="49"/>
        <v>0</v>
      </c>
      <c r="L166" s="71">
        <f t="shared" si="50"/>
        <v>0</v>
      </c>
      <c r="M166" s="73">
        <f t="shared" si="51"/>
        <v>0</v>
      </c>
      <c r="N166" s="23">
        <f t="shared" si="52"/>
        <v>0</v>
      </c>
      <c r="O166" s="70">
        <f t="shared" si="53"/>
        <v>0</v>
      </c>
      <c r="Q166" s="24" t="e">
        <f t="shared" si="42"/>
        <v>#DIV/0!</v>
      </c>
      <c r="R166" s="24" t="e">
        <f t="shared" si="30"/>
        <v>#DIV/0!</v>
      </c>
      <c r="S166" s="24" t="e">
        <f t="shared" si="31"/>
        <v>#DIV/0!</v>
      </c>
      <c r="T166" s="24" t="e">
        <f t="shared" si="32"/>
        <v>#DIV/0!</v>
      </c>
      <c r="U166" s="24" t="e">
        <f t="shared" si="33"/>
        <v>#DIV/0!</v>
      </c>
      <c r="V166" s="24" t="e">
        <f t="shared" si="34"/>
        <v>#DIV/0!</v>
      </c>
      <c r="W166" s="24" t="e">
        <f t="shared" si="35"/>
        <v>#DIV/0!</v>
      </c>
      <c r="X166" s="24" t="e">
        <f t="shared" si="36"/>
        <v>#DIV/0!</v>
      </c>
      <c r="Y166" s="24" t="e">
        <f t="shared" si="37"/>
        <v>#DIV/0!</v>
      </c>
      <c r="Z166" s="24" t="e">
        <f t="shared" si="38"/>
        <v>#DIV/0!</v>
      </c>
      <c r="AA166" s="24"/>
      <c r="AB166" s="24"/>
    </row>
    <row r="167" spans="2:28">
      <c r="B167" s="41" t="s">
        <v>26</v>
      </c>
      <c r="C167" s="42"/>
      <c r="D167" s="3">
        <v>0</v>
      </c>
      <c r="E167" s="35">
        <v>0</v>
      </c>
      <c r="F167" s="23">
        <v>0</v>
      </c>
      <c r="G167" s="70">
        <v>0</v>
      </c>
      <c r="H167" s="71">
        <f t="shared" si="47"/>
        <v>0</v>
      </c>
      <c r="I167" s="72">
        <f t="shared" si="47"/>
        <v>0</v>
      </c>
      <c r="J167" s="23">
        <f t="shared" si="48"/>
        <v>0</v>
      </c>
      <c r="K167" s="70">
        <f t="shared" si="49"/>
        <v>0</v>
      </c>
      <c r="L167" s="71">
        <f t="shared" si="50"/>
        <v>0</v>
      </c>
      <c r="M167" s="73">
        <f t="shared" si="51"/>
        <v>0</v>
      </c>
      <c r="N167" s="23">
        <f t="shared" si="52"/>
        <v>0</v>
      </c>
      <c r="O167" s="70">
        <f t="shared" si="53"/>
        <v>0</v>
      </c>
      <c r="Q167" s="24" t="e">
        <f t="shared" si="42"/>
        <v>#DIV/0!</v>
      </c>
      <c r="R167" s="24" t="e">
        <f t="shared" si="30"/>
        <v>#DIV/0!</v>
      </c>
      <c r="S167" s="24" t="e">
        <f t="shared" si="31"/>
        <v>#DIV/0!</v>
      </c>
      <c r="T167" s="24" t="e">
        <f t="shared" si="32"/>
        <v>#DIV/0!</v>
      </c>
      <c r="U167" s="24" t="e">
        <f t="shared" si="33"/>
        <v>#DIV/0!</v>
      </c>
      <c r="V167" s="24" t="e">
        <f t="shared" si="34"/>
        <v>#DIV/0!</v>
      </c>
      <c r="W167" s="24" t="e">
        <f t="shared" si="35"/>
        <v>#DIV/0!</v>
      </c>
      <c r="X167" s="24" t="e">
        <f t="shared" si="36"/>
        <v>#DIV/0!</v>
      </c>
      <c r="Y167" s="24" t="e">
        <f t="shared" si="37"/>
        <v>#DIV/0!</v>
      </c>
      <c r="Z167" s="24" t="e">
        <f t="shared" si="38"/>
        <v>#DIV/0!</v>
      </c>
      <c r="AA167" s="24"/>
      <c r="AB167" s="24"/>
    </row>
    <row r="168" spans="2:28">
      <c r="B168" s="41" t="s">
        <v>26</v>
      </c>
      <c r="C168" s="42"/>
      <c r="D168" s="3">
        <v>0</v>
      </c>
      <c r="E168" s="35">
        <v>0</v>
      </c>
      <c r="F168" s="23">
        <v>0</v>
      </c>
      <c r="G168" s="70">
        <v>0</v>
      </c>
      <c r="H168" s="71">
        <f t="shared" si="47"/>
        <v>0</v>
      </c>
      <c r="I168" s="72">
        <f t="shared" si="47"/>
        <v>0</v>
      </c>
      <c r="J168" s="23">
        <f t="shared" si="48"/>
        <v>0</v>
      </c>
      <c r="K168" s="70">
        <f t="shared" si="49"/>
        <v>0</v>
      </c>
      <c r="L168" s="71">
        <f t="shared" si="50"/>
        <v>0</v>
      </c>
      <c r="M168" s="73">
        <f t="shared" si="51"/>
        <v>0</v>
      </c>
      <c r="N168" s="23">
        <f t="shared" si="52"/>
        <v>0</v>
      </c>
      <c r="O168" s="70">
        <f t="shared" si="53"/>
        <v>0</v>
      </c>
      <c r="Q168" s="24" t="e">
        <f t="shared" si="42"/>
        <v>#DIV/0!</v>
      </c>
      <c r="R168" s="24" t="e">
        <f t="shared" si="30"/>
        <v>#DIV/0!</v>
      </c>
      <c r="S168" s="24" t="e">
        <f t="shared" si="31"/>
        <v>#DIV/0!</v>
      </c>
      <c r="T168" s="24" t="e">
        <f t="shared" si="32"/>
        <v>#DIV/0!</v>
      </c>
      <c r="U168" s="24" t="e">
        <f t="shared" si="33"/>
        <v>#DIV/0!</v>
      </c>
      <c r="V168" s="24" t="e">
        <f t="shared" si="34"/>
        <v>#DIV/0!</v>
      </c>
      <c r="W168" s="24" t="e">
        <f t="shared" si="35"/>
        <v>#DIV/0!</v>
      </c>
      <c r="X168" s="24" t="e">
        <f t="shared" si="36"/>
        <v>#DIV/0!</v>
      </c>
      <c r="Y168" s="24" t="e">
        <f t="shared" si="37"/>
        <v>#DIV/0!</v>
      </c>
      <c r="Z168" s="24" t="e">
        <f t="shared" si="38"/>
        <v>#DIV/0!</v>
      </c>
      <c r="AA168" s="24"/>
      <c r="AB168" s="24"/>
    </row>
    <row r="169" spans="2:28" s="25" customFormat="1">
      <c r="B169" s="43" t="s">
        <v>27</v>
      </c>
      <c r="C169" s="44"/>
      <c r="D169" s="2">
        <f t="shared" ref="D169:E169" si="54">SUM(D170:D178)</f>
        <v>0</v>
      </c>
      <c r="E169" s="2">
        <f t="shared" si="54"/>
        <v>361629</v>
      </c>
      <c r="F169" s="1">
        <f>SUM(F170:F178)</f>
        <v>0</v>
      </c>
      <c r="G169" s="1">
        <f t="shared" ref="G169" si="55">SUM(G170:G178)</f>
        <v>390000</v>
      </c>
      <c r="H169" s="1">
        <f t="shared" ref="H169:O169" si="56">SUM(H170:H178)</f>
        <v>0</v>
      </c>
      <c r="I169" s="1">
        <f t="shared" si="56"/>
        <v>149982</v>
      </c>
      <c r="J169" s="1">
        <f t="shared" si="56"/>
        <v>0</v>
      </c>
      <c r="K169" s="1">
        <f t="shared" si="56"/>
        <v>152981.64000000001</v>
      </c>
      <c r="L169" s="1">
        <f t="shared" si="56"/>
        <v>0</v>
      </c>
      <c r="M169" s="1">
        <f t="shared" si="56"/>
        <v>156041.27280000001</v>
      </c>
      <c r="N169" s="1">
        <f t="shared" si="56"/>
        <v>0</v>
      </c>
      <c r="O169" s="1">
        <f t="shared" si="56"/>
        <v>159162.098256</v>
      </c>
      <c r="Q169" s="24" t="e">
        <f t="shared" si="42"/>
        <v>#DIV/0!</v>
      </c>
      <c r="R169" s="24">
        <f t="shared" si="30"/>
        <v>7.8453332006006153</v>
      </c>
      <c r="S169" s="24" t="e">
        <f t="shared" si="31"/>
        <v>#DIV/0!</v>
      </c>
      <c r="T169" s="24">
        <f t="shared" si="32"/>
        <v>-61.543076923076924</v>
      </c>
      <c r="U169" s="24" t="e">
        <f t="shared" si="33"/>
        <v>#DIV/0!</v>
      </c>
      <c r="V169" s="24">
        <f t="shared" si="34"/>
        <v>2.0000000000000093</v>
      </c>
      <c r="W169" s="24" t="e">
        <f t="shared" si="35"/>
        <v>#DIV/0!</v>
      </c>
      <c r="X169" s="24">
        <f t="shared" si="36"/>
        <v>1.9999999999999947</v>
      </c>
      <c r="Y169" s="24" t="e">
        <f t="shared" si="37"/>
        <v>#DIV/0!</v>
      </c>
      <c r="Z169" s="24">
        <f t="shared" si="38"/>
        <v>1.9999999999999944</v>
      </c>
      <c r="AA169" s="24"/>
      <c r="AB169" s="24"/>
    </row>
    <row r="170" spans="2:28">
      <c r="B170" s="34" t="s">
        <v>28</v>
      </c>
      <c r="C170" s="34"/>
      <c r="D170" s="3">
        <v>0</v>
      </c>
      <c r="E170" s="35">
        <v>0</v>
      </c>
      <c r="F170" s="23">
        <v>0</v>
      </c>
      <c r="G170" s="70">
        <v>0</v>
      </c>
      <c r="H170" s="71">
        <f t="shared" ref="H170:L210" si="57">F170*1.03</f>
        <v>0</v>
      </c>
      <c r="I170" s="72">
        <f t="shared" si="57"/>
        <v>0</v>
      </c>
      <c r="J170" s="23">
        <f t="shared" si="48"/>
        <v>0</v>
      </c>
      <c r="K170" s="70">
        <f t="shared" si="49"/>
        <v>0</v>
      </c>
      <c r="L170" s="71">
        <f t="shared" ref="L170:L178" si="58">J170*1.02</f>
        <v>0</v>
      </c>
      <c r="M170" s="73">
        <f t="shared" ref="M170:M178" si="59">K170*1.02</f>
        <v>0</v>
      </c>
      <c r="N170" s="23">
        <f t="shared" ref="N170:N178" si="60">L170*1.02</f>
        <v>0</v>
      </c>
      <c r="O170" s="70">
        <f t="shared" ref="O170:O178" si="61">M170*1.02</f>
        <v>0</v>
      </c>
      <c r="Q170" s="24" t="e">
        <f t="shared" si="42"/>
        <v>#DIV/0!</v>
      </c>
      <c r="R170" s="24" t="e">
        <f t="shared" si="30"/>
        <v>#DIV/0!</v>
      </c>
      <c r="S170" s="24" t="e">
        <f t="shared" si="31"/>
        <v>#DIV/0!</v>
      </c>
      <c r="T170" s="24" t="e">
        <f t="shared" si="32"/>
        <v>#DIV/0!</v>
      </c>
      <c r="U170" s="24" t="e">
        <f t="shared" si="33"/>
        <v>#DIV/0!</v>
      </c>
      <c r="V170" s="24" t="e">
        <f t="shared" si="34"/>
        <v>#DIV/0!</v>
      </c>
      <c r="W170" s="24" t="e">
        <f t="shared" si="35"/>
        <v>#DIV/0!</v>
      </c>
      <c r="X170" s="24" t="e">
        <f t="shared" si="36"/>
        <v>#DIV/0!</v>
      </c>
      <c r="Y170" s="24" t="e">
        <f t="shared" si="37"/>
        <v>#DIV/0!</v>
      </c>
      <c r="Z170" s="24" t="e">
        <f t="shared" si="38"/>
        <v>#DIV/0!</v>
      </c>
      <c r="AA170" s="24"/>
      <c r="AB170" s="24"/>
    </row>
    <row r="171" spans="2:28">
      <c r="B171" s="34" t="s">
        <v>29</v>
      </c>
      <c r="C171" s="34"/>
      <c r="D171" s="3">
        <v>0</v>
      </c>
      <c r="E171" s="35">
        <v>0</v>
      </c>
      <c r="F171" s="23">
        <v>0</v>
      </c>
      <c r="G171" s="70">
        <v>0</v>
      </c>
      <c r="H171" s="71">
        <f t="shared" si="57"/>
        <v>0</v>
      </c>
      <c r="I171" s="72">
        <f t="shared" si="57"/>
        <v>0</v>
      </c>
      <c r="J171" s="23">
        <f t="shared" si="48"/>
        <v>0</v>
      </c>
      <c r="K171" s="70">
        <f t="shared" si="49"/>
        <v>0</v>
      </c>
      <c r="L171" s="71">
        <f t="shared" si="58"/>
        <v>0</v>
      </c>
      <c r="M171" s="73">
        <f t="shared" si="59"/>
        <v>0</v>
      </c>
      <c r="N171" s="23">
        <f t="shared" si="60"/>
        <v>0</v>
      </c>
      <c r="O171" s="70">
        <f t="shared" si="61"/>
        <v>0</v>
      </c>
      <c r="Q171" s="24" t="e">
        <f t="shared" si="42"/>
        <v>#DIV/0!</v>
      </c>
      <c r="R171" s="24" t="e">
        <f t="shared" si="30"/>
        <v>#DIV/0!</v>
      </c>
      <c r="S171" s="24" t="e">
        <f t="shared" si="31"/>
        <v>#DIV/0!</v>
      </c>
      <c r="T171" s="24" t="e">
        <f t="shared" si="32"/>
        <v>#DIV/0!</v>
      </c>
      <c r="U171" s="24" t="e">
        <f t="shared" si="33"/>
        <v>#DIV/0!</v>
      </c>
      <c r="V171" s="24" t="e">
        <f t="shared" si="34"/>
        <v>#DIV/0!</v>
      </c>
      <c r="W171" s="24" t="e">
        <f t="shared" si="35"/>
        <v>#DIV/0!</v>
      </c>
      <c r="X171" s="24" t="e">
        <f t="shared" si="36"/>
        <v>#DIV/0!</v>
      </c>
      <c r="Y171" s="24" t="e">
        <f t="shared" si="37"/>
        <v>#DIV/0!</v>
      </c>
      <c r="Z171" s="24" t="e">
        <f t="shared" si="38"/>
        <v>#DIV/0!</v>
      </c>
      <c r="AA171" s="24"/>
      <c r="AB171" s="24"/>
    </row>
    <row r="172" spans="2:28">
      <c r="B172" s="34" t="s">
        <v>30</v>
      </c>
      <c r="C172" s="34"/>
      <c r="D172" s="3">
        <v>0</v>
      </c>
      <c r="E172" s="35">
        <v>0</v>
      </c>
      <c r="F172" s="23">
        <v>0</v>
      </c>
      <c r="G172" s="70">
        <v>0</v>
      </c>
      <c r="H172" s="71">
        <f t="shared" si="57"/>
        <v>0</v>
      </c>
      <c r="I172" s="72">
        <f t="shared" si="57"/>
        <v>0</v>
      </c>
      <c r="J172" s="23">
        <f t="shared" si="48"/>
        <v>0</v>
      </c>
      <c r="K172" s="70">
        <f t="shared" si="49"/>
        <v>0</v>
      </c>
      <c r="L172" s="71">
        <f t="shared" si="58"/>
        <v>0</v>
      </c>
      <c r="M172" s="73">
        <f t="shared" si="59"/>
        <v>0</v>
      </c>
      <c r="N172" s="23">
        <f t="shared" si="60"/>
        <v>0</v>
      </c>
      <c r="O172" s="70">
        <f t="shared" si="61"/>
        <v>0</v>
      </c>
      <c r="Q172" s="24" t="e">
        <f t="shared" si="42"/>
        <v>#DIV/0!</v>
      </c>
      <c r="R172" s="24" t="e">
        <f t="shared" si="30"/>
        <v>#DIV/0!</v>
      </c>
      <c r="S172" s="24" t="e">
        <f t="shared" si="31"/>
        <v>#DIV/0!</v>
      </c>
      <c r="T172" s="24" t="e">
        <f t="shared" si="32"/>
        <v>#DIV/0!</v>
      </c>
      <c r="U172" s="24" t="e">
        <f t="shared" si="33"/>
        <v>#DIV/0!</v>
      </c>
      <c r="V172" s="24" t="e">
        <f t="shared" si="34"/>
        <v>#DIV/0!</v>
      </c>
      <c r="W172" s="24" t="e">
        <f t="shared" si="35"/>
        <v>#DIV/0!</v>
      </c>
      <c r="X172" s="24" t="e">
        <f t="shared" si="36"/>
        <v>#DIV/0!</v>
      </c>
      <c r="Y172" s="24" t="e">
        <f t="shared" si="37"/>
        <v>#DIV/0!</v>
      </c>
      <c r="Z172" s="24" t="e">
        <f t="shared" si="38"/>
        <v>#DIV/0!</v>
      </c>
      <c r="AA172" s="24"/>
      <c r="AB172" s="24"/>
    </row>
    <row r="173" spans="2:28">
      <c r="B173" s="34" t="s">
        <v>31</v>
      </c>
      <c r="C173" s="34"/>
      <c r="D173" s="3">
        <v>0</v>
      </c>
      <c r="E173" s="35">
        <v>361629</v>
      </c>
      <c r="F173" s="23">
        <v>0</v>
      </c>
      <c r="G173" s="70">
        <v>390000</v>
      </c>
      <c r="H173" s="71">
        <f t="shared" si="57"/>
        <v>0</v>
      </c>
      <c r="I173" s="72">
        <v>149982</v>
      </c>
      <c r="J173" s="23">
        <f t="shared" si="48"/>
        <v>0</v>
      </c>
      <c r="K173" s="70">
        <f t="shared" si="49"/>
        <v>152981.64000000001</v>
      </c>
      <c r="L173" s="71">
        <f t="shared" si="58"/>
        <v>0</v>
      </c>
      <c r="M173" s="73">
        <f t="shared" si="59"/>
        <v>156041.27280000001</v>
      </c>
      <c r="N173" s="23">
        <f t="shared" si="60"/>
        <v>0</v>
      </c>
      <c r="O173" s="70">
        <f t="shared" si="61"/>
        <v>159162.098256</v>
      </c>
      <c r="Q173" s="24" t="e">
        <f t="shared" si="42"/>
        <v>#DIV/0!</v>
      </c>
      <c r="R173" s="24">
        <f t="shared" si="30"/>
        <v>7.8453332006006153</v>
      </c>
      <c r="S173" s="24" t="e">
        <f t="shared" si="31"/>
        <v>#DIV/0!</v>
      </c>
      <c r="T173" s="24">
        <f t="shared" si="32"/>
        <v>-61.543076923076924</v>
      </c>
      <c r="U173" s="24" t="e">
        <f t="shared" si="33"/>
        <v>#DIV/0!</v>
      </c>
      <c r="V173" s="24">
        <f t="shared" si="34"/>
        <v>2.0000000000000093</v>
      </c>
      <c r="W173" s="24" t="e">
        <f t="shared" si="35"/>
        <v>#DIV/0!</v>
      </c>
      <c r="X173" s="24">
        <f t="shared" si="36"/>
        <v>1.9999999999999947</v>
      </c>
      <c r="Y173" s="24" t="e">
        <f t="shared" si="37"/>
        <v>#DIV/0!</v>
      </c>
      <c r="Z173" s="24">
        <f t="shared" si="38"/>
        <v>1.9999999999999944</v>
      </c>
      <c r="AA173" s="24"/>
      <c r="AB173" s="24"/>
    </row>
    <row r="174" spans="2:28">
      <c r="B174" s="34" t="s">
        <v>32</v>
      </c>
      <c r="C174" s="34"/>
      <c r="D174" s="3">
        <v>0</v>
      </c>
      <c r="E174" s="35">
        <v>0</v>
      </c>
      <c r="F174" s="23">
        <v>0</v>
      </c>
      <c r="G174" s="70">
        <v>0</v>
      </c>
      <c r="H174" s="71">
        <f t="shared" si="57"/>
        <v>0</v>
      </c>
      <c r="I174" s="72">
        <f t="shared" si="57"/>
        <v>0</v>
      </c>
      <c r="J174" s="23">
        <f t="shared" si="48"/>
        <v>0</v>
      </c>
      <c r="K174" s="70">
        <f t="shared" si="49"/>
        <v>0</v>
      </c>
      <c r="L174" s="71">
        <f t="shared" si="58"/>
        <v>0</v>
      </c>
      <c r="M174" s="73">
        <f t="shared" si="59"/>
        <v>0</v>
      </c>
      <c r="N174" s="23">
        <f t="shared" si="60"/>
        <v>0</v>
      </c>
      <c r="O174" s="70">
        <f t="shared" si="61"/>
        <v>0</v>
      </c>
      <c r="Q174" s="24" t="e">
        <f t="shared" si="42"/>
        <v>#DIV/0!</v>
      </c>
      <c r="R174" s="24" t="e">
        <f t="shared" si="30"/>
        <v>#DIV/0!</v>
      </c>
      <c r="S174" s="24" t="e">
        <f t="shared" si="31"/>
        <v>#DIV/0!</v>
      </c>
      <c r="T174" s="24" t="e">
        <f t="shared" si="32"/>
        <v>#DIV/0!</v>
      </c>
      <c r="U174" s="24" t="e">
        <f t="shared" si="33"/>
        <v>#DIV/0!</v>
      </c>
      <c r="V174" s="24" t="e">
        <f t="shared" si="34"/>
        <v>#DIV/0!</v>
      </c>
      <c r="W174" s="24" t="e">
        <f t="shared" si="35"/>
        <v>#DIV/0!</v>
      </c>
      <c r="X174" s="24" t="e">
        <f t="shared" si="36"/>
        <v>#DIV/0!</v>
      </c>
      <c r="Y174" s="24" t="e">
        <f t="shared" si="37"/>
        <v>#DIV/0!</v>
      </c>
      <c r="Z174" s="24" t="e">
        <f t="shared" si="38"/>
        <v>#DIV/0!</v>
      </c>
      <c r="AA174" s="24"/>
      <c r="AB174" s="24"/>
    </row>
    <row r="175" spans="2:28">
      <c r="B175" s="34" t="s">
        <v>33</v>
      </c>
      <c r="C175" s="34"/>
      <c r="D175" s="3">
        <v>0</v>
      </c>
      <c r="E175" s="35">
        <v>0</v>
      </c>
      <c r="F175" s="23">
        <v>0</v>
      </c>
      <c r="G175" s="70">
        <v>0</v>
      </c>
      <c r="H175" s="71">
        <f t="shared" si="57"/>
        <v>0</v>
      </c>
      <c r="I175" s="72">
        <f t="shared" si="57"/>
        <v>0</v>
      </c>
      <c r="J175" s="23">
        <f t="shared" si="48"/>
        <v>0</v>
      </c>
      <c r="K175" s="70">
        <f t="shared" si="49"/>
        <v>0</v>
      </c>
      <c r="L175" s="71">
        <f t="shared" si="58"/>
        <v>0</v>
      </c>
      <c r="M175" s="73">
        <f t="shared" si="59"/>
        <v>0</v>
      </c>
      <c r="N175" s="23">
        <f t="shared" si="60"/>
        <v>0</v>
      </c>
      <c r="O175" s="70">
        <f t="shared" si="61"/>
        <v>0</v>
      </c>
      <c r="Q175" s="24" t="e">
        <f t="shared" si="42"/>
        <v>#DIV/0!</v>
      </c>
      <c r="R175" s="24" t="e">
        <f t="shared" si="30"/>
        <v>#DIV/0!</v>
      </c>
      <c r="S175" s="24" t="e">
        <f t="shared" si="31"/>
        <v>#DIV/0!</v>
      </c>
      <c r="T175" s="24" t="e">
        <f t="shared" si="32"/>
        <v>#DIV/0!</v>
      </c>
      <c r="U175" s="24" t="e">
        <f t="shared" si="33"/>
        <v>#DIV/0!</v>
      </c>
      <c r="V175" s="24" t="e">
        <f t="shared" si="34"/>
        <v>#DIV/0!</v>
      </c>
      <c r="W175" s="24" t="e">
        <f t="shared" si="35"/>
        <v>#DIV/0!</v>
      </c>
      <c r="X175" s="24" t="e">
        <f t="shared" si="36"/>
        <v>#DIV/0!</v>
      </c>
      <c r="Y175" s="24" t="e">
        <f t="shared" si="37"/>
        <v>#DIV/0!</v>
      </c>
      <c r="Z175" s="24" t="e">
        <f t="shared" si="38"/>
        <v>#DIV/0!</v>
      </c>
      <c r="AA175" s="24"/>
      <c r="AB175" s="24"/>
    </row>
    <row r="176" spans="2:28">
      <c r="B176" s="41" t="s">
        <v>26</v>
      </c>
      <c r="C176" s="34"/>
      <c r="D176" s="3">
        <v>0</v>
      </c>
      <c r="E176" s="35">
        <v>0</v>
      </c>
      <c r="F176" s="23">
        <v>0</v>
      </c>
      <c r="G176" s="70">
        <v>0</v>
      </c>
      <c r="H176" s="71">
        <f t="shared" si="57"/>
        <v>0</v>
      </c>
      <c r="I176" s="72">
        <f t="shared" si="57"/>
        <v>0</v>
      </c>
      <c r="J176" s="23">
        <f t="shared" si="48"/>
        <v>0</v>
      </c>
      <c r="K176" s="70">
        <f t="shared" si="49"/>
        <v>0</v>
      </c>
      <c r="L176" s="71">
        <f t="shared" si="58"/>
        <v>0</v>
      </c>
      <c r="M176" s="73">
        <f t="shared" si="59"/>
        <v>0</v>
      </c>
      <c r="N176" s="23">
        <f t="shared" si="60"/>
        <v>0</v>
      </c>
      <c r="O176" s="70">
        <f t="shared" si="61"/>
        <v>0</v>
      </c>
      <c r="Q176" s="24" t="e">
        <f t="shared" si="42"/>
        <v>#DIV/0!</v>
      </c>
      <c r="R176" s="24" t="e">
        <f t="shared" si="30"/>
        <v>#DIV/0!</v>
      </c>
      <c r="S176" s="24" t="e">
        <f t="shared" si="31"/>
        <v>#DIV/0!</v>
      </c>
      <c r="T176" s="24" t="e">
        <f t="shared" si="32"/>
        <v>#DIV/0!</v>
      </c>
      <c r="U176" s="24" t="e">
        <f t="shared" si="33"/>
        <v>#DIV/0!</v>
      </c>
      <c r="V176" s="24" t="e">
        <f t="shared" si="34"/>
        <v>#DIV/0!</v>
      </c>
      <c r="W176" s="24" t="e">
        <f t="shared" si="35"/>
        <v>#DIV/0!</v>
      </c>
      <c r="X176" s="24" t="e">
        <f t="shared" si="36"/>
        <v>#DIV/0!</v>
      </c>
      <c r="Y176" s="24" t="e">
        <f t="shared" si="37"/>
        <v>#DIV/0!</v>
      </c>
      <c r="Z176" s="24" t="e">
        <f t="shared" si="38"/>
        <v>#DIV/0!</v>
      </c>
      <c r="AA176" s="24"/>
      <c r="AB176" s="24"/>
    </row>
    <row r="177" spans="2:28">
      <c r="B177" s="41" t="s">
        <v>26</v>
      </c>
      <c r="C177" s="34"/>
      <c r="D177" s="3">
        <v>0</v>
      </c>
      <c r="E177" s="35">
        <v>0</v>
      </c>
      <c r="F177" s="23">
        <v>0</v>
      </c>
      <c r="G177" s="70">
        <v>0</v>
      </c>
      <c r="H177" s="71">
        <f t="shared" si="57"/>
        <v>0</v>
      </c>
      <c r="I177" s="72">
        <f t="shared" si="57"/>
        <v>0</v>
      </c>
      <c r="J177" s="23">
        <f t="shared" si="48"/>
        <v>0</v>
      </c>
      <c r="K177" s="70">
        <f t="shared" si="49"/>
        <v>0</v>
      </c>
      <c r="L177" s="71">
        <f t="shared" si="58"/>
        <v>0</v>
      </c>
      <c r="M177" s="73">
        <f t="shared" si="59"/>
        <v>0</v>
      </c>
      <c r="N177" s="23">
        <f t="shared" si="60"/>
        <v>0</v>
      </c>
      <c r="O177" s="70">
        <f t="shared" si="61"/>
        <v>0</v>
      </c>
      <c r="Q177" s="24" t="e">
        <f t="shared" si="42"/>
        <v>#DIV/0!</v>
      </c>
      <c r="R177" s="24" t="e">
        <f t="shared" si="30"/>
        <v>#DIV/0!</v>
      </c>
      <c r="S177" s="24" t="e">
        <f t="shared" si="31"/>
        <v>#DIV/0!</v>
      </c>
      <c r="T177" s="24" t="e">
        <f t="shared" si="32"/>
        <v>#DIV/0!</v>
      </c>
      <c r="U177" s="24" t="e">
        <f t="shared" si="33"/>
        <v>#DIV/0!</v>
      </c>
      <c r="V177" s="24" t="e">
        <f t="shared" si="34"/>
        <v>#DIV/0!</v>
      </c>
      <c r="W177" s="24" t="e">
        <f t="shared" si="35"/>
        <v>#DIV/0!</v>
      </c>
      <c r="X177" s="24" t="e">
        <f t="shared" si="36"/>
        <v>#DIV/0!</v>
      </c>
      <c r="Y177" s="24" t="e">
        <f t="shared" si="37"/>
        <v>#DIV/0!</v>
      </c>
      <c r="Z177" s="24" t="e">
        <f t="shared" si="38"/>
        <v>#DIV/0!</v>
      </c>
      <c r="AA177" s="24"/>
      <c r="AB177" s="24"/>
    </row>
    <row r="178" spans="2:28">
      <c r="B178" s="41" t="s">
        <v>26</v>
      </c>
      <c r="C178" s="45"/>
      <c r="D178" s="3">
        <v>0</v>
      </c>
      <c r="E178" s="35">
        <v>0</v>
      </c>
      <c r="F178" s="23">
        <v>0</v>
      </c>
      <c r="G178" s="70">
        <v>0</v>
      </c>
      <c r="H178" s="71">
        <f t="shared" si="57"/>
        <v>0</v>
      </c>
      <c r="I178" s="72">
        <f t="shared" si="57"/>
        <v>0</v>
      </c>
      <c r="J178" s="23">
        <f t="shared" si="48"/>
        <v>0</v>
      </c>
      <c r="K178" s="70">
        <f t="shared" si="49"/>
        <v>0</v>
      </c>
      <c r="L178" s="71">
        <f t="shared" si="58"/>
        <v>0</v>
      </c>
      <c r="M178" s="73">
        <f t="shared" si="59"/>
        <v>0</v>
      </c>
      <c r="N178" s="23">
        <f t="shared" si="60"/>
        <v>0</v>
      </c>
      <c r="O178" s="70">
        <f t="shared" si="61"/>
        <v>0</v>
      </c>
      <c r="Q178" s="24" t="e">
        <f t="shared" si="42"/>
        <v>#DIV/0!</v>
      </c>
      <c r="R178" s="24" t="e">
        <f t="shared" si="30"/>
        <v>#DIV/0!</v>
      </c>
      <c r="S178" s="24" t="e">
        <f t="shared" si="31"/>
        <v>#DIV/0!</v>
      </c>
      <c r="T178" s="24" t="e">
        <f t="shared" si="32"/>
        <v>#DIV/0!</v>
      </c>
      <c r="U178" s="24" t="e">
        <f t="shared" si="33"/>
        <v>#DIV/0!</v>
      </c>
      <c r="V178" s="24" t="e">
        <f t="shared" si="34"/>
        <v>#DIV/0!</v>
      </c>
      <c r="W178" s="24" t="e">
        <f t="shared" si="35"/>
        <v>#DIV/0!</v>
      </c>
      <c r="X178" s="24" t="e">
        <f t="shared" si="36"/>
        <v>#DIV/0!</v>
      </c>
      <c r="Y178" s="24" t="e">
        <f t="shared" si="37"/>
        <v>#DIV/0!</v>
      </c>
      <c r="Z178" s="24" t="e">
        <f t="shared" si="38"/>
        <v>#DIV/0!</v>
      </c>
      <c r="AA178" s="24"/>
      <c r="AB178" s="24"/>
    </row>
    <row r="179" spans="2:28" s="25" customFormat="1">
      <c r="B179" s="31" t="s">
        <v>34</v>
      </c>
      <c r="C179" s="27"/>
      <c r="D179" s="2">
        <f t="shared" ref="D179:E179" si="62">SUM(D180:D184)</f>
        <v>26309376</v>
      </c>
      <c r="E179" s="2">
        <f t="shared" si="62"/>
        <v>62143016</v>
      </c>
      <c r="F179" s="1">
        <f>SUM(F180:F184)</f>
        <v>14891279</v>
      </c>
      <c r="G179" s="1">
        <f t="shared" ref="G179" si="63">SUM(G180:G184)</f>
        <v>51232200</v>
      </c>
      <c r="H179" s="1">
        <f t="shared" ref="H179:O179" si="64">SUM(H180:H184)</f>
        <v>8870338</v>
      </c>
      <c r="I179" s="1">
        <f t="shared" si="64"/>
        <v>95456844</v>
      </c>
      <c r="J179" s="1">
        <f t="shared" si="64"/>
        <v>9047744.7599999998</v>
      </c>
      <c r="K179" s="1">
        <f t="shared" si="64"/>
        <v>97365981</v>
      </c>
      <c r="L179" s="1">
        <f t="shared" si="64"/>
        <v>9228699.6552000009</v>
      </c>
      <c r="M179" s="1">
        <f t="shared" si="64"/>
        <v>99313300.620000005</v>
      </c>
      <c r="N179" s="1">
        <f t="shared" si="64"/>
        <v>9413273.6483040005</v>
      </c>
      <c r="O179" s="1">
        <f t="shared" si="64"/>
        <v>101299566.63240001</v>
      </c>
      <c r="Q179" s="24">
        <f t="shared" si="42"/>
        <v>-43.399345541300562</v>
      </c>
      <c r="R179" s="24">
        <f t="shared" si="30"/>
        <v>-17.557590059677825</v>
      </c>
      <c r="S179" s="24">
        <f t="shared" si="31"/>
        <v>-40.432665320420092</v>
      </c>
      <c r="T179" s="24">
        <f t="shared" si="32"/>
        <v>86.321969386440557</v>
      </c>
      <c r="U179" s="24">
        <f t="shared" si="33"/>
        <v>1.9999999999999976</v>
      </c>
      <c r="V179" s="24">
        <f t="shared" si="34"/>
        <v>2.0000001257112587</v>
      </c>
      <c r="W179" s="24">
        <f t="shared" si="35"/>
        <v>2.000000000000012</v>
      </c>
      <c r="X179" s="24">
        <f t="shared" si="36"/>
        <v>2.0000000000000049</v>
      </c>
      <c r="Y179" s="24">
        <f t="shared" si="37"/>
        <v>1.999999999999996</v>
      </c>
      <c r="Z179" s="24">
        <f t="shared" si="38"/>
        <v>2.0000000000000013</v>
      </c>
      <c r="AA179" s="24"/>
      <c r="AB179" s="24"/>
    </row>
    <row r="180" spans="2:28">
      <c r="B180" s="45" t="s">
        <v>35</v>
      </c>
      <c r="C180" s="45" t="s">
        <v>108</v>
      </c>
      <c r="D180" s="3">
        <v>26309376</v>
      </c>
      <c r="E180" s="35">
        <v>62143016</v>
      </c>
      <c r="F180" s="23">
        <v>14891279</v>
      </c>
      <c r="G180" s="70">
        <v>51232200</v>
      </c>
      <c r="H180" s="71">
        <v>8870338</v>
      </c>
      <c r="I180" s="72">
        <v>95456844</v>
      </c>
      <c r="J180" s="23">
        <f t="shared" si="48"/>
        <v>9047744.7599999998</v>
      </c>
      <c r="K180" s="70">
        <v>97365981</v>
      </c>
      <c r="L180" s="71">
        <f t="shared" ref="L180:L184" si="65">J180*1.02</f>
        <v>9228699.6552000009</v>
      </c>
      <c r="M180" s="73">
        <f t="shared" ref="M180:M184" si="66">K180*1.02</f>
        <v>99313300.620000005</v>
      </c>
      <c r="N180" s="23">
        <f t="shared" ref="N180:N184" si="67">L180*1.02</f>
        <v>9413273.6483040005</v>
      </c>
      <c r="O180" s="70">
        <f t="shared" ref="O180:O184" si="68">M180*1.02</f>
        <v>101299566.63240001</v>
      </c>
      <c r="Q180" s="24">
        <f t="shared" si="42"/>
        <v>-43.399345541300562</v>
      </c>
      <c r="R180" s="24">
        <f t="shared" si="30"/>
        <v>-17.557590059677825</v>
      </c>
      <c r="S180" s="24">
        <f t="shared" si="31"/>
        <v>-40.432665320420092</v>
      </c>
      <c r="T180" s="24">
        <f t="shared" si="32"/>
        <v>86.321969386440557</v>
      </c>
      <c r="U180" s="24">
        <f t="shared" si="33"/>
        <v>1.9999999999999976</v>
      </c>
      <c r="V180" s="24">
        <f t="shared" si="34"/>
        <v>2.0000001257112587</v>
      </c>
      <c r="W180" s="24">
        <f t="shared" si="35"/>
        <v>2.000000000000012</v>
      </c>
      <c r="X180" s="24">
        <f t="shared" si="36"/>
        <v>2.0000000000000049</v>
      </c>
      <c r="Y180" s="24">
        <f t="shared" si="37"/>
        <v>1.999999999999996</v>
      </c>
      <c r="Z180" s="24">
        <f t="shared" si="38"/>
        <v>2.0000000000000013</v>
      </c>
      <c r="AA180" s="24"/>
      <c r="AB180" s="24"/>
    </row>
    <row r="181" spans="2:28">
      <c r="B181" s="34" t="s">
        <v>36</v>
      </c>
      <c r="C181" s="34"/>
      <c r="D181" s="3">
        <v>0</v>
      </c>
      <c r="E181" s="35">
        <v>0</v>
      </c>
      <c r="F181" s="23">
        <v>0</v>
      </c>
      <c r="G181" s="70">
        <v>0</v>
      </c>
      <c r="H181" s="71">
        <f t="shared" si="57"/>
        <v>0</v>
      </c>
      <c r="I181" s="72">
        <f t="shared" si="57"/>
        <v>0</v>
      </c>
      <c r="J181" s="23">
        <f t="shared" si="48"/>
        <v>0</v>
      </c>
      <c r="K181" s="70">
        <f t="shared" si="48"/>
        <v>0</v>
      </c>
      <c r="L181" s="71">
        <f t="shared" si="65"/>
        <v>0</v>
      </c>
      <c r="M181" s="73">
        <f t="shared" si="66"/>
        <v>0</v>
      </c>
      <c r="N181" s="23">
        <f t="shared" si="67"/>
        <v>0</v>
      </c>
      <c r="O181" s="70">
        <f t="shared" si="68"/>
        <v>0</v>
      </c>
      <c r="Q181" s="24" t="e">
        <f t="shared" si="42"/>
        <v>#DIV/0!</v>
      </c>
      <c r="R181" s="24" t="e">
        <f t="shared" si="30"/>
        <v>#DIV/0!</v>
      </c>
      <c r="S181" s="24" t="e">
        <f t="shared" si="31"/>
        <v>#DIV/0!</v>
      </c>
      <c r="T181" s="24" t="e">
        <f t="shared" si="32"/>
        <v>#DIV/0!</v>
      </c>
      <c r="U181" s="24" t="e">
        <f t="shared" si="33"/>
        <v>#DIV/0!</v>
      </c>
      <c r="V181" s="24" t="e">
        <f t="shared" si="34"/>
        <v>#DIV/0!</v>
      </c>
      <c r="W181" s="24" t="e">
        <f t="shared" si="35"/>
        <v>#DIV/0!</v>
      </c>
      <c r="X181" s="24" t="e">
        <f t="shared" si="36"/>
        <v>#DIV/0!</v>
      </c>
      <c r="Y181" s="24" t="e">
        <f t="shared" si="37"/>
        <v>#DIV/0!</v>
      </c>
      <c r="Z181" s="24" t="e">
        <f t="shared" si="38"/>
        <v>#DIV/0!</v>
      </c>
      <c r="AA181" s="24"/>
      <c r="AB181" s="24"/>
    </row>
    <row r="182" spans="2:28">
      <c r="B182" s="34" t="s">
        <v>37</v>
      </c>
      <c r="C182" s="34" t="s">
        <v>108</v>
      </c>
      <c r="D182" s="3">
        <v>0</v>
      </c>
      <c r="E182" s="35">
        <v>0</v>
      </c>
      <c r="F182" s="23">
        <v>0</v>
      </c>
      <c r="G182" s="70">
        <v>0</v>
      </c>
      <c r="H182" s="71">
        <f t="shared" si="57"/>
        <v>0</v>
      </c>
      <c r="I182" s="72">
        <f t="shared" si="57"/>
        <v>0</v>
      </c>
      <c r="J182" s="23">
        <f t="shared" si="48"/>
        <v>0</v>
      </c>
      <c r="K182" s="70">
        <f t="shared" si="48"/>
        <v>0</v>
      </c>
      <c r="L182" s="71">
        <f t="shared" si="65"/>
        <v>0</v>
      </c>
      <c r="M182" s="73">
        <f t="shared" si="66"/>
        <v>0</v>
      </c>
      <c r="N182" s="23">
        <f t="shared" si="67"/>
        <v>0</v>
      </c>
      <c r="O182" s="70">
        <f t="shared" si="68"/>
        <v>0</v>
      </c>
      <c r="Q182" s="24" t="e">
        <f t="shared" si="42"/>
        <v>#DIV/0!</v>
      </c>
      <c r="R182" s="24" t="e">
        <f t="shared" si="30"/>
        <v>#DIV/0!</v>
      </c>
      <c r="S182" s="24" t="e">
        <f t="shared" si="31"/>
        <v>#DIV/0!</v>
      </c>
      <c r="T182" s="24" t="e">
        <f t="shared" si="32"/>
        <v>#DIV/0!</v>
      </c>
      <c r="U182" s="24" t="e">
        <f t="shared" si="33"/>
        <v>#DIV/0!</v>
      </c>
      <c r="V182" s="24" t="e">
        <f t="shared" si="34"/>
        <v>#DIV/0!</v>
      </c>
      <c r="W182" s="24" t="e">
        <f t="shared" si="35"/>
        <v>#DIV/0!</v>
      </c>
      <c r="X182" s="24" t="e">
        <f t="shared" si="36"/>
        <v>#DIV/0!</v>
      </c>
      <c r="Y182" s="24" t="e">
        <f t="shared" si="37"/>
        <v>#DIV/0!</v>
      </c>
      <c r="Z182" s="24" t="e">
        <f t="shared" si="38"/>
        <v>#DIV/0!</v>
      </c>
      <c r="AA182" s="24"/>
      <c r="AB182" s="24"/>
    </row>
    <row r="183" spans="2:28">
      <c r="B183" s="34" t="s">
        <v>38</v>
      </c>
      <c r="C183" s="34"/>
      <c r="D183" s="3">
        <v>0</v>
      </c>
      <c r="E183" s="35">
        <v>0</v>
      </c>
      <c r="F183" s="23">
        <v>0</v>
      </c>
      <c r="G183" s="70">
        <v>0</v>
      </c>
      <c r="H183" s="71">
        <f t="shared" si="57"/>
        <v>0</v>
      </c>
      <c r="I183" s="72">
        <f t="shared" si="57"/>
        <v>0</v>
      </c>
      <c r="J183" s="23">
        <f t="shared" si="48"/>
        <v>0</v>
      </c>
      <c r="K183" s="70">
        <f t="shared" si="48"/>
        <v>0</v>
      </c>
      <c r="L183" s="71">
        <f t="shared" si="65"/>
        <v>0</v>
      </c>
      <c r="M183" s="73">
        <f t="shared" si="66"/>
        <v>0</v>
      </c>
      <c r="N183" s="23">
        <f t="shared" si="67"/>
        <v>0</v>
      </c>
      <c r="O183" s="70">
        <f t="shared" si="68"/>
        <v>0</v>
      </c>
      <c r="Q183" s="24" t="e">
        <f t="shared" si="42"/>
        <v>#DIV/0!</v>
      </c>
      <c r="R183" s="24" t="e">
        <f t="shared" si="30"/>
        <v>#DIV/0!</v>
      </c>
      <c r="S183" s="24" t="e">
        <f t="shared" si="31"/>
        <v>#DIV/0!</v>
      </c>
      <c r="T183" s="24" t="e">
        <f t="shared" si="32"/>
        <v>#DIV/0!</v>
      </c>
      <c r="U183" s="24" t="e">
        <f t="shared" si="33"/>
        <v>#DIV/0!</v>
      </c>
      <c r="V183" s="24" t="e">
        <f t="shared" si="34"/>
        <v>#DIV/0!</v>
      </c>
      <c r="W183" s="24" t="e">
        <f t="shared" si="35"/>
        <v>#DIV/0!</v>
      </c>
      <c r="X183" s="24" t="e">
        <f t="shared" si="36"/>
        <v>#DIV/0!</v>
      </c>
      <c r="Y183" s="24" t="e">
        <f t="shared" si="37"/>
        <v>#DIV/0!</v>
      </c>
      <c r="Z183" s="24" t="e">
        <f t="shared" si="38"/>
        <v>#DIV/0!</v>
      </c>
      <c r="AA183" s="24"/>
      <c r="AB183" s="24"/>
    </row>
    <row r="184" spans="2:28">
      <c r="B184" s="41" t="s">
        <v>39</v>
      </c>
      <c r="C184" s="42"/>
      <c r="D184" s="3">
        <v>0</v>
      </c>
      <c r="E184" s="35">
        <v>0</v>
      </c>
      <c r="F184" s="23">
        <v>0</v>
      </c>
      <c r="G184" s="70">
        <v>0</v>
      </c>
      <c r="H184" s="71">
        <f t="shared" si="57"/>
        <v>0</v>
      </c>
      <c r="I184" s="72">
        <f t="shared" si="57"/>
        <v>0</v>
      </c>
      <c r="J184" s="23">
        <f t="shared" si="48"/>
        <v>0</v>
      </c>
      <c r="K184" s="70">
        <f t="shared" si="48"/>
        <v>0</v>
      </c>
      <c r="L184" s="71">
        <f t="shared" si="65"/>
        <v>0</v>
      </c>
      <c r="M184" s="73">
        <f t="shared" si="66"/>
        <v>0</v>
      </c>
      <c r="N184" s="23">
        <f t="shared" si="67"/>
        <v>0</v>
      </c>
      <c r="O184" s="70">
        <f t="shared" si="68"/>
        <v>0</v>
      </c>
      <c r="Q184" s="24" t="e">
        <f t="shared" si="42"/>
        <v>#DIV/0!</v>
      </c>
      <c r="R184" s="24" t="e">
        <f t="shared" si="30"/>
        <v>#DIV/0!</v>
      </c>
      <c r="S184" s="24" t="e">
        <f t="shared" si="31"/>
        <v>#DIV/0!</v>
      </c>
      <c r="T184" s="24" t="e">
        <f t="shared" si="32"/>
        <v>#DIV/0!</v>
      </c>
      <c r="U184" s="24" t="e">
        <f t="shared" si="33"/>
        <v>#DIV/0!</v>
      </c>
      <c r="V184" s="24" t="e">
        <f t="shared" si="34"/>
        <v>#DIV/0!</v>
      </c>
      <c r="W184" s="24" t="e">
        <f t="shared" si="35"/>
        <v>#DIV/0!</v>
      </c>
      <c r="X184" s="24" t="e">
        <f t="shared" si="36"/>
        <v>#DIV/0!</v>
      </c>
      <c r="Y184" s="24" t="e">
        <f t="shared" si="37"/>
        <v>#DIV/0!</v>
      </c>
      <c r="Z184" s="24" t="e">
        <f t="shared" si="38"/>
        <v>#DIV/0!</v>
      </c>
      <c r="AA184" s="24"/>
      <c r="AB184" s="24"/>
    </row>
    <row r="185" spans="2:28" s="25" customFormat="1">
      <c r="B185" s="31" t="s">
        <v>40</v>
      </c>
      <c r="C185" s="27"/>
      <c r="D185" s="2">
        <f t="shared" ref="D185:E185" si="69">SUM(D186:D193)</f>
        <v>18293321.342399996</v>
      </c>
      <c r="E185" s="2">
        <f t="shared" si="69"/>
        <v>64789991.187999994</v>
      </c>
      <c r="F185" s="1">
        <f>SUM(F186:F193)</f>
        <v>19330448</v>
      </c>
      <c r="G185" s="1">
        <f t="shared" ref="G185" si="70">SUM(G186:G193)</f>
        <v>60464294</v>
      </c>
      <c r="H185" s="1">
        <f t="shared" ref="H185:O185" si="71">SUM(H186:H193)</f>
        <v>19719905</v>
      </c>
      <c r="I185" s="1">
        <f t="shared" si="71"/>
        <v>43783599</v>
      </c>
      <c r="J185" s="1">
        <f t="shared" si="71"/>
        <v>20114303.100000001</v>
      </c>
      <c r="K185" s="1">
        <f t="shared" si="71"/>
        <v>44659270.980000004</v>
      </c>
      <c r="L185" s="1">
        <f t="shared" si="71"/>
        <v>20516589.162</v>
      </c>
      <c r="M185" s="1">
        <f t="shared" si="71"/>
        <v>45552456.399600007</v>
      </c>
      <c r="N185" s="1">
        <f t="shared" si="71"/>
        <v>20926920.945240002</v>
      </c>
      <c r="O185" s="1">
        <f t="shared" si="71"/>
        <v>46463505.527592003</v>
      </c>
      <c r="Q185" s="24">
        <f t="shared" si="42"/>
        <v>5.669427864890598</v>
      </c>
      <c r="R185" s="24">
        <f t="shared" si="30"/>
        <v>-6.6764898538852906</v>
      </c>
      <c r="S185" s="24">
        <f t="shared" si="31"/>
        <v>2.0147334402182504</v>
      </c>
      <c r="T185" s="24">
        <f t="shared" si="32"/>
        <v>-27.587678440436267</v>
      </c>
      <c r="U185" s="24">
        <f t="shared" si="33"/>
        <v>2.0000000000000075</v>
      </c>
      <c r="V185" s="24">
        <f t="shared" si="34"/>
        <v>2.0000000000000093</v>
      </c>
      <c r="W185" s="24">
        <f t="shared" si="35"/>
        <v>1.9999999999999949</v>
      </c>
      <c r="X185" s="24">
        <f t="shared" si="36"/>
        <v>2.0000000000000053</v>
      </c>
      <c r="Y185" s="24">
        <f t="shared" si="37"/>
        <v>2.000000000000008</v>
      </c>
      <c r="Z185" s="24">
        <f t="shared" si="38"/>
        <v>1.9999999999999925</v>
      </c>
      <c r="AA185" s="24"/>
      <c r="AB185" s="24"/>
    </row>
    <row r="186" spans="2:28">
      <c r="B186" s="45" t="s">
        <v>41</v>
      </c>
      <c r="C186" s="45"/>
      <c r="D186" s="3">
        <v>4706170.43</v>
      </c>
      <c r="E186" s="35">
        <v>16471539.650799999</v>
      </c>
      <c r="F186" s="23">
        <v>4404804</v>
      </c>
      <c r="G186" s="70">
        <v>14319328</v>
      </c>
      <c r="H186" s="71">
        <v>4494270</v>
      </c>
      <c r="I186" s="72">
        <v>10086699</v>
      </c>
      <c r="J186" s="23">
        <f t="shared" si="48"/>
        <v>4584155.4000000004</v>
      </c>
      <c r="K186" s="70">
        <f t="shared" si="48"/>
        <v>10288432.98</v>
      </c>
      <c r="L186" s="71">
        <f t="shared" ref="L186:L193" si="72">J186*1.02</f>
        <v>4675838.5080000004</v>
      </c>
      <c r="M186" s="73">
        <f t="shared" ref="M186:M193" si="73">K186*1.02</f>
        <v>10494201.639600001</v>
      </c>
      <c r="N186" s="23">
        <f t="shared" ref="N186:N193" si="74">L186*1.02</f>
        <v>4769355.2781600002</v>
      </c>
      <c r="O186" s="70">
        <f t="shared" ref="O186:O193" si="75">M186*1.02</f>
        <v>10704085.672392001</v>
      </c>
      <c r="Q186" s="24">
        <f t="shared" si="42"/>
        <v>-6.4036446295889826</v>
      </c>
      <c r="R186" s="24">
        <f t="shared" si="30"/>
        <v>-13.066244543177657</v>
      </c>
      <c r="S186" s="24">
        <f t="shared" si="31"/>
        <v>2.0311005892657197</v>
      </c>
      <c r="T186" s="24">
        <f t="shared" si="32"/>
        <v>-29.558852203120146</v>
      </c>
      <c r="U186" s="24">
        <f t="shared" si="33"/>
        <v>2.0000000000000084</v>
      </c>
      <c r="V186" s="24">
        <f t="shared" si="34"/>
        <v>2.0000000000000044</v>
      </c>
      <c r="W186" s="24">
        <f t="shared" si="35"/>
        <v>2</v>
      </c>
      <c r="X186" s="24">
        <f t="shared" si="36"/>
        <v>2.000000000000008</v>
      </c>
      <c r="Y186" s="24">
        <f t="shared" si="37"/>
        <v>1.9999999999999964</v>
      </c>
      <c r="Z186" s="24">
        <f t="shared" si="38"/>
        <v>2.0000000000000009</v>
      </c>
      <c r="AA186" s="24"/>
      <c r="AB186" s="24"/>
    </row>
    <row r="187" spans="2:28">
      <c r="B187" s="33" t="s">
        <v>42</v>
      </c>
      <c r="C187" s="33"/>
      <c r="D187" s="3">
        <v>4980782.3624</v>
      </c>
      <c r="E187" s="35">
        <v>17665925.513599999</v>
      </c>
      <c r="F187" s="23">
        <v>5404046</v>
      </c>
      <c r="G187" s="70">
        <v>16180304</v>
      </c>
      <c r="H187" s="71">
        <v>5512127</v>
      </c>
      <c r="I187" s="72">
        <v>11930554</v>
      </c>
      <c r="J187" s="23">
        <f t="shared" si="48"/>
        <v>5622369.54</v>
      </c>
      <c r="K187" s="70">
        <f t="shared" si="48"/>
        <v>12169165.08</v>
      </c>
      <c r="L187" s="71">
        <f t="shared" si="72"/>
        <v>5734816.9308000002</v>
      </c>
      <c r="M187" s="73">
        <f t="shared" si="73"/>
        <v>12412548.3816</v>
      </c>
      <c r="N187" s="23">
        <f t="shared" si="74"/>
        <v>5849513.2694160007</v>
      </c>
      <c r="O187" s="70">
        <f t="shared" si="75"/>
        <v>12660799.349231999</v>
      </c>
      <c r="Q187" s="24">
        <f t="shared" si="42"/>
        <v>8.49793479826028</v>
      </c>
      <c r="R187" s="24">
        <f t="shared" si="30"/>
        <v>-8.4095311760275635</v>
      </c>
      <c r="S187" s="24">
        <f t="shared" si="31"/>
        <v>2.000001480372299</v>
      </c>
      <c r="T187" s="24">
        <f t="shared" si="32"/>
        <v>-26.264957691771428</v>
      </c>
      <c r="U187" s="24">
        <f t="shared" si="33"/>
        <v>2.0000000000000009</v>
      </c>
      <c r="V187" s="24">
        <f t="shared" si="34"/>
        <v>2.0000000000000004</v>
      </c>
      <c r="W187" s="24">
        <f t="shared" si="35"/>
        <v>2.0000000000000031</v>
      </c>
      <c r="X187" s="24">
        <f t="shared" si="36"/>
        <v>1.9999999999999991</v>
      </c>
      <c r="Y187" s="24">
        <f t="shared" si="37"/>
        <v>2.0000000000000084</v>
      </c>
      <c r="Z187" s="24">
        <f t="shared" si="38"/>
        <v>1.9999999999999951</v>
      </c>
      <c r="AA187" s="24"/>
      <c r="AB187" s="24"/>
    </row>
    <row r="188" spans="2:28">
      <c r="B188" s="33" t="s">
        <v>43</v>
      </c>
      <c r="C188" s="33"/>
      <c r="D188" s="3">
        <v>3847672.01</v>
      </c>
      <c r="E188" s="35">
        <v>12568184.33</v>
      </c>
      <c r="F188" s="23">
        <v>3827866</v>
      </c>
      <c r="G188" s="70">
        <v>11461048</v>
      </c>
      <c r="H188" s="71">
        <v>3904423</v>
      </c>
      <c r="I188" s="72">
        <v>8450808</v>
      </c>
      <c r="J188" s="23">
        <f t="shared" si="48"/>
        <v>3982511.46</v>
      </c>
      <c r="K188" s="70">
        <f t="shared" si="48"/>
        <v>8619824.1600000001</v>
      </c>
      <c r="L188" s="71">
        <f t="shared" si="72"/>
        <v>4062161.6891999999</v>
      </c>
      <c r="M188" s="73">
        <f t="shared" si="73"/>
        <v>8792220.6432000007</v>
      </c>
      <c r="N188" s="23">
        <f t="shared" si="74"/>
        <v>4143404.9229839998</v>
      </c>
      <c r="O188" s="70">
        <f t="shared" si="75"/>
        <v>8968065.0560640004</v>
      </c>
      <c r="Q188" s="24">
        <f t="shared" si="42"/>
        <v>-0.51475307532774284</v>
      </c>
      <c r="R188" s="24">
        <f t="shared" si="30"/>
        <v>-8.8090395631554195</v>
      </c>
      <c r="S188" s="24">
        <f t="shared" si="31"/>
        <v>1.9999916402507298</v>
      </c>
      <c r="T188" s="24">
        <f t="shared" si="32"/>
        <v>-26.26496285505479</v>
      </c>
      <c r="U188" s="24">
        <f t="shared" si="33"/>
        <v>1.9999999999999991</v>
      </c>
      <c r="V188" s="24">
        <f t="shared" si="34"/>
        <v>2.0000000000000018</v>
      </c>
      <c r="W188" s="24">
        <f t="shared" si="35"/>
        <v>1.9999999999999987</v>
      </c>
      <c r="X188" s="24">
        <f t="shared" si="36"/>
        <v>2.0000000000000071</v>
      </c>
      <c r="Y188" s="24">
        <f t="shared" si="37"/>
        <v>1.9999999999999982</v>
      </c>
      <c r="Z188" s="24">
        <f t="shared" si="38"/>
        <v>1.9999999999999953</v>
      </c>
      <c r="AA188" s="24"/>
      <c r="AB188" s="24"/>
    </row>
    <row r="189" spans="2:28">
      <c r="B189" s="34" t="s">
        <v>44</v>
      </c>
      <c r="C189" s="34"/>
      <c r="D189" s="3">
        <v>729208.89599999995</v>
      </c>
      <c r="E189" s="35">
        <v>3894772.8975999998</v>
      </c>
      <c r="F189" s="23">
        <v>936544</v>
      </c>
      <c r="G189" s="70">
        <v>3284602</v>
      </c>
      <c r="H189" s="71">
        <v>955274</v>
      </c>
      <c r="I189" s="72">
        <v>2421902</v>
      </c>
      <c r="J189" s="23">
        <f t="shared" si="48"/>
        <v>974379.48</v>
      </c>
      <c r="K189" s="70">
        <f t="shared" si="48"/>
        <v>2470340.04</v>
      </c>
      <c r="L189" s="71">
        <f t="shared" si="72"/>
        <v>993867.06960000005</v>
      </c>
      <c r="M189" s="73">
        <f t="shared" si="73"/>
        <v>2519746.8407999999</v>
      </c>
      <c r="N189" s="23">
        <f t="shared" si="74"/>
        <v>1013744.410992</v>
      </c>
      <c r="O189" s="70">
        <f t="shared" si="75"/>
        <v>2570141.7776159998</v>
      </c>
      <c r="Q189" s="24">
        <f t="shared" si="42"/>
        <v>28.432881872028076</v>
      </c>
      <c r="R189" s="24">
        <f t="shared" si="30"/>
        <v>-15.666405041895858</v>
      </c>
      <c r="S189" s="24">
        <f t="shared" si="31"/>
        <v>1.9999060375166571</v>
      </c>
      <c r="T189" s="24">
        <f t="shared" si="32"/>
        <v>-26.264978222627885</v>
      </c>
      <c r="U189" s="24">
        <f t="shared" si="33"/>
        <v>1.999999999999998</v>
      </c>
      <c r="V189" s="24">
        <f t="shared" si="34"/>
        <v>2.0000000000000013</v>
      </c>
      <c r="W189" s="24">
        <f t="shared" si="35"/>
        <v>2.0000000000000067</v>
      </c>
      <c r="X189" s="24">
        <f t="shared" si="36"/>
        <v>1.999999999999994</v>
      </c>
      <c r="Y189" s="24">
        <f t="shared" si="37"/>
        <v>1.9999999999999971</v>
      </c>
      <c r="Z189" s="24">
        <f t="shared" si="38"/>
        <v>1.9999999999999967</v>
      </c>
      <c r="AA189" s="24"/>
      <c r="AB189" s="24"/>
    </row>
    <row r="190" spans="2:28">
      <c r="B190" s="34" t="s">
        <v>45</v>
      </c>
      <c r="C190" s="34"/>
      <c r="D190" s="3">
        <v>1791122.4239999999</v>
      </c>
      <c r="E190" s="35">
        <v>6252696.8659999995</v>
      </c>
      <c r="F190" s="23">
        <v>2114306</v>
      </c>
      <c r="G190" s="70">
        <v>6764005</v>
      </c>
      <c r="H190" s="71">
        <v>2157249</v>
      </c>
      <c r="I190" s="72">
        <v>4841616</v>
      </c>
      <c r="J190" s="23">
        <f t="shared" si="48"/>
        <v>2200393.98</v>
      </c>
      <c r="K190" s="70">
        <f t="shared" si="48"/>
        <v>4938448.32</v>
      </c>
      <c r="L190" s="71">
        <f t="shared" si="72"/>
        <v>2244401.8596000001</v>
      </c>
      <c r="M190" s="73">
        <f t="shared" si="73"/>
        <v>5037217.2864000006</v>
      </c>
      <c r="N190" s="23">
        <f t="shared" si="74"/>
        <v>2289289.8967920002</v>
      </c>
      <c r="O190" s="70">
        <f t="shared" si="75"/>
        <v>5137961.6321280003</v>
      </c>
      <c r="Q190" s="24">
        <f t="shared" si="42"/>
        <v>18.04363407378122</v>
      </c>
      <c r="R190" s="24">
        <f t="shared" si="30"/>
        <v>8.1774016069820537</v>
      </c>
      <c r="S190" s="24">
        <f t="shared" si="31"/>
        <v>2.0310683505604201</v>
      </c>
      <c r="T190" s="24">
        <f t="shared" si="32"/>
        <v>-28.420868996992166</v>
      </c>
      <c r="U190" s="24">
        <f t="shared" si="33"/>
        <v>1.9999999999999991</v>
      </c>
      <c r="V190" s="24">
        <f t="shared" si="34"/>
        <v>2.0000000000000062</v>
      </c>
      <c r="W190" s="24">
        <f t="shared" si="35"/>
        <v>2.0000000000000044</v>
      </c>
      <c r="X190" s="24">
        <f t="shared" si="36"/>
        <v>2.0000000000000053</v>
      </c>
      <c r="Y190" s="24">
        <f t="shared" si="37"/>
        <v>2.0000000000000031</v>
      </c>
      <c r="Z190" s="24">
        <f t="shared" si="38"/>
        <v>1.9999999999999938</v>
      </c>
      <c r="AA190" s="24"/>
      <c r="AB190" s="24"/>
    </row>
    <row r="191" spans="2:28">
      <c r="B191" s="34" t="s">
        <v>46</v>
      </c>
      <c r="C191" s="34"/>
      <c r="D191" s="3">
        <v>1342855.2279999999</v>
      </c>
      <c r="E191" s="35">
        <v>4813530.6232000003</v>
      </c>
      <c r="F191" s="23">
        <v>1585729</v>
      </c>
      <c r="G191" s="70">
        <v>5073004</v>
      </c>
      <c r="H191" s="71">
        <v>1617937</v>
      </c>
      <c r="I191" s="72">
        <v>3631212</v>
      </c>
      <c r="J191" s="23">
        <f t="shared" si="48"/>
        <v>1650295.74</v>
      </c>
      <c r="K191" s="70">
        <f t="shared" si="48"/>
        <v>3703836.24</v>
      </c>
      <c r="L191" s="71">
        <f t="shared" si="72"/>
        <v>1683301.6548000001</v>
      </c>
      <c r="M191" s="73">
        <f t="shared" si="73"/>
        <v>3777912.9648000002</v>
      </c>
      <c r="N191" s="23">
        <f t="shared" si="74"/>
        <v>1716967.6878960002</v>
      </c>
      <c r="O191" s="70">
        <f t="shared" si="75"/>
        <v>3853471.2240960002</v>
      </c>
      <c r="Q191" s="24">
        <f t="shared" si="42"/>
        <v>18.086370513798986</v>
      </c>
      <c r="R191" s="24">
        <f t="shared" si="30"/>
        <v>5.3905001777573345</v>
      </c>
      <c r="S191" s="24">
        <f t="shared" si="31"/>
        <v>2.0311162878398514</v>
      </c>
      <c r="T191" s="24">
        <f t="shared" si="32"/>
        <v>-28.420872524445084</v>
      </c>
      <c r="U191" s="24">
        <f t="shared" si="33"/>
        <v>1.9999999999999993</v>
      </c>
      <c r="V191" s="24">
        <f t="shared" si="34"/>
        <v>2.0000000000000062</v>
      </c>
      <c r="W191" s="24">
        <f t="shared" si="35"/>
        <v>2.0000000000000089</v>
      </c>
      <c r="X191" s="24">
        <f t="shared" si="36"/>
        <v>1.9999999999999989</v>
      </c>
      <c r="Y191" s="24">
        <f t="shared" si="37"/>
        <v>2.0000000000000049</v>
      </c>
      <c r="Z191" s="24">
        <f t="shared" si="38"/>
        <v>2</v>
      </c>
      <c r="AA191" s="24"/>
      <c r="AB191" s="24"/>
    </row>
    <row r="192" spans="2:28">
      <c r="B192" s="34" t="s">
        <v>47</v>
      </c>
      <c r="C192" s="34"/>
      <c r="D192" s="3">
        <v>895509.99199999997</v>
      </c>
      <c r="E192" s="35">
        <v>3123341.3067999999</v>
      </c>
      <c r="F192" s="23">
        <v>1057153</v>
      </c>
      <c r="G192" s="70">
        <v>3382003</v>
      </c>
      <c r="H192" s="71">
        <v>1078625</v>
      </c>
      <c r="I192" s="72">
        <v>2420808</v>
      </c>
      <c r="J192" s="23">
        <f t="shared" si="48"/>
        <v>1100197.5</v>
      </c>
      <c r="K192" s="70">
        <f t="shared" si="48"/>
        <v>2469224.16</v>
      </c>
      <c r="L192" s="71">
        <f t="shared" si="72"/>
        <v>1122201.45</v>
      </c>
      <c r="M192" s="73">
        <f t="shared" si="73"/>
        <v>2518608.6432000003</v>
      </c>
      <c r="N192" s="23">
        <f t="shared" si="74"/>
        <v>1144645.4790000001</v>
      </c>
      <c r="O192" s="70">
        <f t="shared" si="75"/>
        <v>2568980.8160640001</v>
      </c>
      <c r="Q192" s="24">
        <f t="shared" si="42"/>
        <v>18.050385751586347</v>
      </c>
      <c r="R192" s="24">
        <f t="shared" si="30"/>
        <v>8.2815698891713598</v>
      </c>
      <c r="S192" s="24">
        <f t="shared" si="31"/>
        <v>2.0311156474039236</v>
      </c>
      <c r="T192" s="24">
        <f t="shared" si="32"/>
        <v>-28.420879579349869</v>
      </c>
      <c r="U192" s="24">
        <f t="shared" si="33"/>
        <v>2</v>
      </c>
      <c r="V192" s="24">
        <f t="shared" si="34"/>
        <v>2.0000000000000062</v>
      </c>
      <c r="W192" s="24">
        <f t="shared" si="35"/>
        <v>1.9999999999999958</v>
      </c>
      <c r="X192" s="24">
        <f t="shared" si="36"/>
        <v>2.0000000000000053</v>
      </c>
      <c r="Y192" s="24">
        <f t="shared" si="37"/>
        <v>2.0000000000000089</v>
      </c>
      <c r="Z192" s="24">
        <f t="shared" si="38"/>
        <v>1.9999999999999938</v>
      </c>
      <c r="AA192" s="24"/>
      <c r="AB192" s="24"/>
    </row>
    <row r="193" spans="2:28">
      <c r="B193" s="41" t="s">
        <v>39</v>
      </c>
      <c r="C193" s="34"/>
      <c r="D193" s="3">
        <v>0</v>
      </c>
      <c r="E193" s="35">
        <v>0</v>
      </c>
      <c r="F193" s="23">
        <v>0</v>
      </c>
      <c r="G193" s="70">
        <v>0</v>
      </c>
      <c r="H193" s="71">
        <f t="shared" ref="H193" si="76">F193*1.03</f>
        <v>0</v>
      </c>
      <c r="I193" s="72">
        <f>G193*1.03</f>
        <v>0</v>
      </c>
      <c r="J193" s="23">
        <f t="shared" si="48"/>
        <v>0</v>
      </c>
      <c r="K193" s="70">
        <f t="shared" si="48"/>
        <v>0</v>
      </c>
      <c r="L193" s="71">
        <f t="shared" si="72"/>
        <v>0</v>
      </c>
      <c r="M193" s="73">
        <f t="shared" si="73"/>
        <v>0</v>
      </c>
      <c r="N193" s="23">
        <f t="shared" si="74"/>
        <v>0</v>
      </c>
      <c r="O193" s="70">
        <f t="shared" si="75"/>
        <v>0</v>
      </c>
      <c r="Q193" s="24" t="e">
        <f t="shared" si="42"/>
        <v>#DIV/0!</v>
      </c>
      <c r="R193" s="24" t="e">
        <f t="shared" si="30"/>
        <v>#DIV/0!</v>
      </c>
      <c r="S193" s="24" t="e">
        <f t="shared" si="31"/>
        <v>#DIV/0!</v>
      </c>
      <c r="T193" s="24" t="e">
        <f t="shared" si="32"/>
        <v>#DIV/0!</v>
      </c>
      <c r="U193" s="24" t="e">
        <f t="shared" si="33"/>
        <v>#DIV/0!</v>
      </c>
      <c r="V193" s="24" t="e">
        <f t="shared" si="34"/>
        <v>#DIV/0!</v>
      </c>
      <c r="W193" s="24" t="e">
        <f t="shared" si="35"/>
        <v>#DIV/0!</v>
      </c>
      <c r="X193" s="24" t="e">
        <f t="shared" si="36"/>
        <v>#DIV/0!</v>
      </c>
      <c r="Y193" s="24" t="e">
        <f t="shared" si="37"/>
        <v>#DIV/0!</v>
      </c>
      <c r="Z193" s="24" t="e">
        <f t="shared" si="38"/>
        <v>#DIV/0!</v>
      </c>
      <c r="AA193" s="24"/>
      <c r="AB193" s="24"/>
    </row>
    <row r="194" spans="2:28" s="25" customFormat="1">
      <c r="B194" s="26" t="s">
        <v>48</v>
      </c>
      <c r="C194" s="27"/>
      <c r="D194" s="2">
        <f t="shared" ref="D194:E194" si="77">SUM(D195:D199)</f>
        <v>0</v>
      </c>
      <c r="E194" s="2">
        <f t="shared" si="77"/>
        <v>0</v>
      </c>
      <c r="F194" s="1">
        <f>SUM(F195:F199)</f>
        <v>0</v>
      </c>
      <c r="G194" s="1">
        <f t="shared" ref="G194" si="78">SUM(G195:G199)</f>
        <v>0</v>
      </c>
      <c r="H194" s="1">
        <f t="shared" ref="H194:O194" si="79">SUM(H195:H199)</f>
        <v>0</v>
      </c>
      <c r="I194" s="1">
        <f t="shared" si="79"/>
        <v>0</v>
      </c>
      <c r="J194" s="1">
        <f t="shared" si="79"/>
        <v>0</v>
      </c>
      <c r="K194" s="1">
        <f t="shared" si="79"/>
        <v>0</v>
      </c>
      <c r="L194" s="1">
        <f t="shared" si="79"/>
        <v>0</v>
      </c>
      <c r="M194" s="1">
        <f t="shared" si="79"/>
        <v>0</v>
      </c>
      <c r="N194" s="1">
        <f t="shared" si="79"/>
        <v>0</v>
      </c>
      <c r="O194" s="1">
        <f t="shared" si="79"/>
        <v>0</v>
      </c>
      <c r="Q194" s="24" t="e">
        <f t="shared" si="42"/>
        <v>#DIV/0!</v>
      </c>
      <c r="R194" s="24" t="e">
        <f t="shared" si="30"/>
        <v>#DIV/0!</v>
      </c>
      <c r="S194" s="24" t="e">
        <f t="shared" si="31"/>
        <v>#DIV/0!</v>
      </c>
      <c r="T194" s="24" t="e">
        <f t="shared" si="32"/>
        <v>#DIV/0!</v>
      </c>
      <c r="U194" s="24" t="e">
        <f t="shared" si="33"/>
        <v>#DIV/0!</v>
      </c>
      <c r="V194" s="24" t="e">
        <f t="shared" si="34"/>
        <v>#DIV/0!</v>
      </c>
      <c r="W194" s="24" t="e">
        <f t="shared" si="35"/>
        <v>#DIV/0!</v>
      </c>
      <c r="X194" s="24" t="e">
        <f t="shared" si="36"/>
        <v>#DIV/0!</v>
      </c>
      <c r="Y194" s="24" t="e">
        <f t="shared" si="37"/>
        <v>#DIV/0!</v>
      </c>
      <c r="Z194" s="24" t="e">
        <f t="shared" si="38"/>
        <v>#DIV/0!</v>
      </c>
      <c r="AA194" s="24"/>
      <c r="AB194" s="24"/>
    </row>
    <row r="195" spans="2:28">
      <c r="B195" s="34" t="s">
        <v>49</v>
      </c>
      <c r="C195" s="34"/>
      <c r="D195" s="3">
        <v>0</v>
      </c>
      <c r="E195" s="35">
        <v>0</v>
      </c>
      <c r="F195" s="23">
        <v>0</v>
      </c>
      <c r="G195" s="70">
        <v>0</v>
      </c>
      <c r="H195" s="71">
        <f t="shared" si="57"/>
        <v>0</v>
      </c>
      <c r="I195" s="72">
        <f t="shared" si="57"/>
        <v>0</v>
      </c>
      <c r="J195" s="23">
        <f t="shared" si="48"/>
        <v>0</v>
      </c>
      <c r="K195" s="70">
        <f t="shared" si="48"/>
        <v>0</v>
      </c>
      <c r="L195" s="71">
        <f t="shared" ref="L195:L199" si="80">J195*1.02</f>
        <v>0</v>
      </c>
      <c r="M195" s="73">
        <f t="shared" ref="M195:M199" si="81">K195*1.02</f>
        <v>0</v>
      </c>
      <c r="N195" s="23">
        <f t="shared" ref="N195:N199" si="82">L195*1.02</f>
        <v>0</v>
      </c>
      <c r="O195" s="70">
        <f t="shared" ref="O195:O199" si="83">M195*1.02</f>
        <v>0</v>
      </c>
      <c r="Q195" s="24" t="e">
        <f t="shared" si="42"/>
        <v>#DIV/0!</v>
      </c>
      <c r="R195" s="24" t="e">
        <f t="shared" si="30"/>
        <v>#DIV/0!</v>
      </c>
      <c r="S195" s="24" t="e">
        <f t="shared" si="31"/>
        <v>#DIV/0!</v>
      </c>
      <c r="T195" s="24" t="e">
        <f t="shared" si="32"/>
        <v>#DIV/0!</v>
      </c>
      <c r="U195" s="24" t="e">
        <f t="shared" si="33"/>
        <v>#DIV/0!</v>
      </c>
      <c r="V195" s="24" t="e">
        <f t="shared" si="34"/>
        <v>#DIV/0!</v>
      </c>
      <c r="W195" s="24" t="e">
        <f t="shared" si="35"/>
        <v>#DIV/0!</v>
      </c>
      <c r="X195" s="24" t="e">
        <f t="shared" si="36"/>
        <v>#DIV/0!</v>
      </c>
      <c r="Y195" s="24" t="e">
        <f t="shared" si="37"/>
        <v>#DIV/0!</v>
      </c>
      <c r="Z195" s="24" t="e">
        <f t="shared" si="38"/>
        <v>#DIV/0!</v>
      </c>
      <c r="AA195" s="24"/>
      <c r="AB195" s="24"/>
    </row>
    <row r="196" spans="2:28">
      <c r="B196" s="34" t="s">
        <v>50</v>
      </c>
      <c r="C196" s="34"/>
      <c r="D196" s="3">
        <v>0</v>
      </c>
      <c r="E196" s="35">
        <v>0</v>
      </c>
      <c r="F196" s="23">
        <v>0</v>
      </c>
      <c r="G196" s="70">
        <v>0</v>
      </c>
      <c r="H196" s="71">
        <f t="shared" si="57"/>
        <v>0</v>
      </c>
      <c r="I196" s="72">
        <f t="shared" si="57"/>
        <v>0</v>
      </c>
      <c r="J196" s="23">
        <f t="shared" si="48"/>
        <v>0</v>
      </c>
      <c r="K196" s="70">
        <f t="shared" si="48"/>
        <v>0</v>
      </c>
      <c r="L196" s="71">
        <f t="shared" si="80"/>
        <v>0</v>
      </c>
      <c r="M196" s="73">
        <f t="shared" si="81"/>
        <v>0</v>
      </c>
      <c r="N196" s="23">
        <f t="shared" si="82"/>
        <v>0</v>
      </c>
      <c r="O196" s="70">
        <f t="shared" si="83"/>
        <v>0</v>
      </c>
      <c r="Q196" s="24" t="e">
        <f t="shared" si="42"/>
        <v>#DIV/0!</v>
      </c>
      <c r="R196" s="24" t="e">
        <f t="shared" si="30"/>
        <v>#DIV/0!</v>
      </c>
      <c r="S196" s="24" t="e">
        <f t="shared" si="31"/>
        <v>#DIV/0!</v>
      </c>
      <c r="T196" s="24" t="e">
        <f t="shared" si="32"/>
        <v>#DIV/0!</v>
      </c>
      <c r="U196" s="24" t="e">
        <f t="shared" si="33"/>
        <v>#DIV/0!</v>
      </c>
      <c r="V196" s="24" t="e">
        <f t="shared" si="34"/>
        <v>#DIV/0!</v>
      </c>
      <c r="W196" s="24" t="e">
        <f t="shared" si="35"/>
        <v>#DIV/0!</v>
      </c>
      <c r="X196" s="24" t="e">
        <f t="shared" si="36"/>
        <v>#DIV/0!</v>
      </c>
      <c r="Y196" s="24" t="e">
        <f t="shared" si="37"/>
        <v>#DIV/0!</v>
      </c>
      <c r="Z196" s="24" t="e">
        <f t="shared" si="38"/>
        <v>#DIV/0!</v>
      </c>
      <c r="AA196" s="24"/>
      <c r="AB196" s="24"/>
    </row>
    <row r="197" spans="2:28">
      <c r="B197" s="33" t="s">
        <v>51</v>
      </c>
      <c r="C197" s="34"/>
      <c r="D197" s="3">
        <v>0</v>
      </c>
      <c r="E197" s="35">
        <v>0</v>
      </c>
      <c r="F197" s="23">
        <v>0</v>
      </c>
      <c r="G197" s="70">
        <v>0</v>
      </c>
      <c r="H197" s="71">
        <f t="shared" si="57"/>
        <v>0</v>
      </c>
      <c r="I197" s="72">
        <f t="shared" si="57"/>
        <v>0</v>
      </c>
      <c r="J197" s="23">
        <f t="shared" si="48"/>
        <v>0</v>
      </c>
      <c r="K197" s="70">
        <f t="shared" si="48"/>
        <v>0</v>
      </c>
      <c r="L197" s="71">
        <f t="shared" si="80"/>
        <v>0</v>
      </c>
      <c r="M197" s="73">
        <f t="shared" si="81"/>
        <v>0</v>
      </c>
      <c r="N197" s="23">
        <f t="shared" si="82"/>
        <v>0</v>
      </c>
      <c r="O197" s="70">
        <f t="shared" si="83"/>
        <v>0</v>
      </c>
      <c r="Q197" s="24" t="e">
        <f t="shared" si="42"/>
        <v>#DIV/0!</v>
      </c>
      <c r="R197" s="24" t="e">
        <f t="shared" si="30"/>
        <v>#DIV/0!</v>
      </c>
      <c r="S197" s="24" t="e">
        <f t="shared" si="31"/>
        <v>#DIV/0!</v>
      </c>
      <c r="T197" s="24" t="e">
        <f t="shared" si="32"/>
        <v>#DIV/0!</v>
      </c>
      <c r="U197" s="24" t="e">
        <f t="shared" si="33"/>
        <v>#DIV/0!</v>
      </c>
      <c r="V197" s="24" t="e">
        <f t="shared" si="34"/>
        <v>#DIV/0!</v>
      </c>
      <c r="W197" s="24" t="e">
        <f t="shared" si="35"/>
        <v>#DIV/0!</v>
      </c>
      <c r="X197" s="24" t="e">
        <f t="shared" si="36"/>
        <v>#DIV/0!</v>
      </c>
      <c r="Y197" s="24" t="e">
        <f t="shared" si="37"/>
        <v>#DIV/0!</v>
      </c>
      <c r="Z197" s="24" t="e">
        <f t="shared" si="38"/>
        <v>#DIV/0!</v>
      </c>
      <c r="AA197" s="24"/>
      <c r="AB197" s="24"/>
    </row>
    <row r="198" spans="2:28">
      <c r="B198" s="33" t="s">
        <v>52</v>
      </c>
      <c r="C198" s="42"/>
      <c r="D198" s="3">
        <v>0</v>
      </c>
      <c r="E198" s="35">
        <v>0</v>
      </c>
      <c r="F198" s="23">
        <v>0</v>
      </c>
      <c r="G198" s="70">
        <v>0</v>
      </c>
      <c r="H198" s="71">
        <f t="shared" si="57"/>
        <v>0</v>
      </c>
      <c r="I198" s="72">
        <f t="shared" si="57"/>
        <v>0</v>
      </c>
      <c r="J198" s="23">
        <f t="shared" si="48"/>
        <v>0</v>
      </c>
      <c r="K198" s="70">
        <f t="shared" si="48"/>
        <v>0</v>
      </c>
      <c r="L198" s="71">
        <f t="shared" si="80"/>
        <v>0</v>
      </c>
      <c r="M198" s="73">
        <f t="shared" si="81"/>
        <v>0</v>
      </c>
      <c r="N198" s="23">
        <f t="shared" si="82"/>
        <v>0</v>
      </c>
      <c r="O198" s="70">
        <f t="shared" si="83"/>
        <v>0</v>
      </c>
      <c r="Q198" s="24" t="e">
        <f t="shared" si="42"/>
        <v>#DIV/0!</v>
      </c>
      <c r="R198" s="24" t="e">
        <f t="shared" si="30"/>
        <v>#DIV/0!</v>
      </c>
      <c r="S198" s="24" t="e">
        <f t="shared" si="31"/>
        <v>#DIV/0!</v>
      </c>
      <c r="T198" s="24" t="e">
        <f t="shared" si="32"/>
        <v>#DIV/0!</v>
      </c>
      <c r="U198" s="24" t="e">
        <f t="shared" si="33"/>
        <v>#DIV/0!</v>
      </c>
      <c r="V198" s="24" t="e">
        <f t="shared" si="34"/>
        <v>#DIV/0!</v>
      </c>
      <c r="W198" s="24" t="e">
        <f t="shared" si="35"/>
        <v>#DIV/0!</v>
      </c>
      <c r="X198" s="24" t="e">
        <f t="shared" si="36"/>
        <v>#DIV/0!</v>
      </c>
      <c r="Y198" s="24" t="e">
        <f t="shared" si="37"/>
        <v>#DIV/0!</v>
      </c>
      <c r="Z198" s="24" t="e">
        <f t="shared" si="38"/>
        <v>#DIV/0!</v>
      </c>
      <c r="AA198" s="24"/>
      <c r="AB198" s="24"/>
    </row>
    <row r="199" spans="2:28">
      <c r="B199" s="41" t="s">
        <v>39</v>
      </c>
      <c r="C199" s="34"/>
      <c r="D199" s="3">
        <v>0</v>
      </c>
      <c r="E199" s="35">
        <v>0</v>
      </c>
      <c r="F199" s="23">
        <v>0</v>
      </c>
      <c r="G199" s="70">
        <v>0</v>
      </c>
      <c r="H199" s="71">
        <f t="shared" si="57"/>
        <v>0</v>
      </c>
      <c r="I199" s="72">
        <f t="shared" si="57"/>
        <v>0</v>
      </c>
      <c r="J199" s="23">
        <f t="shared" si="48"/>
        <v>0</v>
      </c>
      <c r="K199" s="70">
        <f t="shared" si="48"/>
        <v>0</v>
      </c>
      <c r="L199" s="71">
        <f t="shared" si="80"/>
        <v>0</v>
      </c>
      <c r="M199" s="73">
        <f t="shared" si="81"/>
        <v>0</v>
      </c>
      <c r="N199" s="23">
        <f t="shared" si="82"/>
        <v>0</v>
      </c>
      <c r="O199" s="70">
        <f t="shared" si="83"/>
        <v>0</v>
      </c>
      <c r="Q199" s="24" t="e">
        <f t="shared" si="42"/>
        <v>#DIV/0!</v>
      </c>
      <c r="R199" s="24" t="e">
        <f t="shared" si="30"/>
        <v>#DIV/0!</v>
      </c>
      <c r="S199" s="24" t="e">
        <f t="shared" si="31"/>
        <v>#DIV/0!</v>
      </c>
      <c r="T199" s="24" t="e">
        <f t="shared" si="32"/>
        <v>#DIV/0!</v>
      </c>
      <c r="U199" s="24" t="e">
        <f t="shared" si="33"/>
        <v>#DIV/0!</v>
      </c>
      <c r="V199" s="24" t="e">
        <f t="shared" si="34"/>
        <v>#DIV/0!</v>
      </c>
      <c r="W199" s="24" t="e">
        <f t="shared" si="35"/>
        <v>#DIV/0!</v>
      </c>
      <c r="X199" s="24" t="e">
        <f t="shared" si="36"/>
        <v>#DIV/0!</v>
      </c>
      <c r="Y199" s="24" t="e">
        <f t="shared" si="37"/>
        <v>#DIV/0!</v>
      </c>
      <c r="Z199" s="24" t="e">
        <f t="shared" si="38"/>
        <v>#DIV/0!</v>
      </c>
      <c r="AA199" s="24"/>
      <c r="AB199" s="24"/>
    </row>
    <row r="200" spans="2:28" s="25" customFormat="1">
      <c r="B200" s="26" t="s">
        <v>53</v>
      </c>
      <c r="C200" s="27"/>
      <c r="D200" s="2">
        <f t="shared" ref="D200:E200" si="84">D201+D211+D215+D218+D230+D235</f>
        <v>1756789.6580000001</v>
      </c>
      <c r="E200" s="2">
        <f t="shared" si="84"/>
        <v>33685284.040800005</v>
      </c>
      <c r="F200" s="1">
        <f>F201+F211+F215+F218+F230+F235</f>
        <v>3853644.9854248562</v>
      </c>
      <c r="G200" s="1">
        <f t="shared" ref="G200" si="85">G201+G211+G215+G218+G230+G235</f>
        <v>27305064.823725104</v>
      </c>
      <c r="H200" s="1">
        <f t="shared" ref="H200:O200" si="86">H201+H211+H215+H218+H230+H235</f>
        <v>3909254.3349876022</v>
      </c>
      <c r="I200" s="1">
        <f t="shared" si="86"/>
        <v>26003229.393584214</v>
      </c>
      <c r="J200" s="1">
        <f t="shared" si="86"/>
        <v>1966531.9650372302</v>
      </c>
      <c r="K200" s="1">
        <f t="shared" si="86"/>
        <v>26783326.275391743</v>
      </c>
      <c r="L200" s="1">
        <f t="shared" si="86"/>
        <v>2025527.9239883472</v>
      </c>
      <c r="M200" s="1">
        <f t="shared" si="86"/>
        <v>27586826.063653495</v>
      </c>
      <c r="N200" s="1">
        <f t="shared" si="86"/>
        <v>2086293.7617079976</v>
      </c>
      <c r="O200" s="1">
        <f t="shared" si="86"/>
        <v>28414430.845563099</v>
      </c>
      <c r="Q200" s="24">
        <f t="shared" si="42"/>
        <v>119.35722172977728</v>
      </c>
      <c r="R200" s="24">
        <f t="shared" si="30"/>
        <v>-18.940672162203249</v>
      </c>
      <c r="S200" s="24">
        <f t="shared" si="31"/>
        <v>1.4430324997001558</v>
      </c>
      <c r="T200" s="24">
        <f t="shared" si="32"/>
        <v>-4.7677434151694014</v>
      </c>
      <c r="U200" s="24">
        <f t="shared" si="33"/>
        <v>-49.695471398806625</v>
      </c>
      <c r="V200" s="24">
        <f t="shared" si="34"/>
        <v>3.0000000000000075</v>
      </c>
      <c r="W200" s="24">
        <f t="shared" si="35"/>
        <v>3.0000000000000049</v>
      </c>
      <c r="X200" s="24">
        <f t="shared" si="36"/>
        <v>3.0000000000000013</v>
      </c>
      <c r="Y200" s="24">
        <f t="shared" si="37"/>
        <v>3.0000000000000027</v>
      </c>
      <c r="Z200" s="24">
        <f t="shared" si="38"/>
        <v>2.9999999999999956</v>
      </c>
      <c r="AA200" s="24"/>
      <c r="AB200" s="24"/>
    </row>
    <row r="201" spans="2:28" s="25" customFormat="1">
      <c r="B201" s="31" t="s">
        <v>54</v>
      </c>
      <c r="C201" s="27"/>
      <c r="D201" s="2">
        <f t="shared" ref="D201:E201" si="87">SUM(D202:D210)</f>
        <v>0</v>
      </c>
      <c r="E201" s="2">
        <f t="shared" si="87"/>
        <v>5667538.0735999998</v>
      </c>
      <c r="F201" s="1">
        <f>SUM(F202:F210)</f>
        <v>2000000</v>
      </c>
      <c r="G201" s="1">
        <f t="shared" ref="G201" si="88">SUM(G202:G210)</f>
        <v>5980000.7826737147</v>
      </c>
      <c r="H201" s="1">
        <f t="shared" ref="H201:O201" si="89">SUM(H202:H210)</f>
        <v>2000000</v>
      </c>
      <c r="I201" s="1">
        <f t="shared" si="89"/>
        <v>4038413.4313012799</v>
      </c>
      <c r="J201" s="1">
        <f t="shared" si="89"/>
        <v>0</v>
      </c>
      <c r="K201" s="1">
        <f t="shared" si="89"/>
        <v>4159565.8342403183</v>
      </c>
      <c r="L201" s="1">
        <f t="shared" si="89"/>
        <v>0</v>
      </c>
      <c r="M201" s="1">
        <f t="shared" si="89"/>
        <v>4284352.8092675284</v>
      </c>
      <c r="N201" s="1">
        <f t="shared" si="89"/>
        <v>0</v>
      </c>
      <c r="O201" s="1">
        <f t="shared" si="89"/>
        <v>4412883.393545554</v>
      </c>
      <c r="Q201" s="24" t="e">
        <f t="shared" si="42"/>
        <v>#DIV/0!</v>
      </c>
      <c r="R201" s="24">
        <f t="shared" si="30"/>
        <v>5.513199999999995</v>
      </c>
      <c r="S201" s="24">
        <f t="shared" si="31"/>
        <v>0</v>
      </c>
      <c r="T201" s="24">
        <f t="shared" si="32"/>
        <v>-32.468011659763242</v>
      </c>
      <c r="U201" s="24">
        <f t="shared" si="33"/>
        <v>-100</v>
      </c>
      <c r="V201" s="24">
        <f t="shared" si="34"/>
        <v>2.9999999999999987</v>
      </c>
      <c r="W201" s="24" t="e">
        <f t="shared" si="35"/>
        <v>#DIV/0!</v>
      </c>
      <c r="X201" s="24">
        <f t="shared" si="36"/>
        <v>3.0000000000000129</v>
      </c>
      <c r="Y201" s="24" t="e">
        <f t="shared" si="37"/>
        <v>#DIV/0!</v>
      </c>
      <c r="Z201" s="24">
        <f t="shared" si="38"/>
        <v>2.9999999999999956</v>
      </c>
      <c r="AA201" s="24"/>
      <c r="AB201" s="24"/>
    </row>
    <row r="202" spans="2:28">
      <c r="B202" s="33" t="s">
        <v>55</v>
      </c>
      <c r="C202" s="33"/>
      <c r="D202" s="3">
        <v>0</v>
      </c>
      <c r="E202" s="35">
        <v>0</v>
      </c>
      <c r="F202" s="23">
        <v>0</v>
      </c>
      <c r="G202" s="70">
        <v>0</v>
      </c>
      <c r="H202" s="71">
        <f t="shared" si="57"/>
        <v>0</v>
      </c>
      <c r="I202" s="72">
        <f t="shared" si="57"/>
        <v>0</v>
      </c>
      <c r="J202" s="23">
        <f t="shared" si="57"/>
        <v>0</v>
      </c>
      <c r="K202" s="70">
        <f t="shared" si="57"/>
        <v>0</v>
      </c>
      <c r="L202" s="71">
        <f t="shared" si="57"/>
        <v>0</v>
      </c>
      <c r="M202" s="73">
        <f t="shared" ref="M202:O258" si="90">K202*1.03</f>
        <v>0</v>
      </c>
      <c r="N202" s="23">
        <f t="shared" si="90"/>
        <v>0</v>
      </c>
      <c r="O202" s="70">
        <f t="shared" si="90"/>
        <v>0</v>
      </c>
      <c r="Q202" s="24" t="e">
        <f t="shared" si="42"/>
        <v>#DIV/0!</v>
      </c>
      <c r="R202" s="24" t="e">
        <f t="shared" si="30"/>
        <v>#DIV/0!</v>
      </c>
      <c r="S202" s="24" t="e">
        <f t="shared" si="31"/>
        <v>#DIV/0!</v>
      </c>
      <c r="T202" s="24" t="e">
        <f t="shared" si="32"/>
        <v>#DIV/0!</v>
      </c>
      <c r="U202" s="24" t="e">
        <f t="shared" si="33"/>
        <v>#DIV/0!</v>
      </c>
      <c r="V202" s="24" t="e">
        <f t="shared" si="34"/>
        <v>#DIV/0!</v>
      </c>
      <c r="W202" s="24" t="e">
        <f t="shared" si="35"/>
        <v>#DIV/0!</v>
      </c>
      <c r="X202" s="24" t="e">
        <f t="shared" si="36"/>
        <v>#DIV/0!</v>
      </c>
      <c r="Y202" s="24" t="e">
        <f t="shared" si="37"/>
        <v>#DIV/0!</v>
      </c>
      <c r="Z202" s="24" t="e">
        <f t="shared" si="38"/>
        <v>#DIV/0!</v>
      </c>
      <c r="AA202" s="24"/>
      <c r="AB202" s="24"/>
    </row>
    <row r="203" spans="2:28">
      <c r="B203" s="33" t="s">
        <v>56</v>
      </c>
      <c r="C203" s="33"/>
      <c r="D203" s="3">
        <v>0</v>
      </c>
      <c r="E203" s="35">
        <v>4673870.0735999998</v>
      </c>
      <c r="F203" s="23">
        <v>0</v>
      </c>
      <c r="G203" s="70">
        <v>4931549.8784977151</v>
      </c>
      <c r="H203" s="71">
        <f t="shared" si="57"/>
        <v>0</v>
      </c>
      <c r="I203" s="72">
        <v>2958509</v>
      </c>
      <c r="J203" s="23">
        <f t="shared" si="57"/>
        <v>0</v>
      </c>
      <c r="K203" s="70">
        <f t="shared" si="57"/>
        <v>3047264.27</v>
      </c>
      <c r="L203" s="71">
        <f t="shared" si="57"/>
        <v>0</v>
      </c>
      <c r="M203" s="73">
        <f t="shared" si="90"/>
        <v>3138682.1981000002</v>
      </c>
      <c r="N203" s="23">
        <f t="shared" si="90"/>
        <v>0</v>
      </c>
      <c r="O203" s="70">
        <f t="shared" si="90"/>
        <v>3232842.6640430004</v>
      </c>
      <c r="Q203" s="24" t="e">
        <f t="shared" si="42"/>
        <v>#DIV/0!</v>
      </c>
      <c r="R203" s="24">
        <f t="shared" si="30"/>
        <v>5.513200000000003</v>
      </c>
      <c r="S203" s="24" t="e">
        <f t="shared" si="31"/>
        <v>#DIV/0!</v>
      </c>
      <c r="T203" s="24">
        <f t="shared" si="32"/>
        <v>-40.008535391692263</v>
      </c>
      <c r="U203" s="24" t="e">
        <f t="shared" si="33"/>
        <v>#DIV/0!</v>
      </c>
      <c r="V203" s="24">
        <f t="shared" si="34"/>
        <v>3.0000000000000004</v>
      </c>
      <c r="W203" s="24" t="e">
        <f t="shared" si="35"/>
        <v>#DIV/0!</v>
      </c>
      <c r="X203" s="24">
        <f t="shared" si="36"/>
        <v>3.0000000000000044</v>
      </c>
      <c r="Y203" s="24" t="e">
        <f t="shared" si="37"/>
        <v>#DIV/0!</v>
      </c>
      <c r="Z203" s="24">
        <f t="shared" si="38"/>
        <v>3.0000000000000089</v>
      </c>
      <c r="AA203" s="24"/>
      <c r="AB203" s="24"/>
    </row>
    <row r="204" spans="2:28">
      <c r="B204" s="33" t="s">
        <v>57</v>
      </c>
      <c r="C204" s="33"/>
      <c r="D204" s="3">
        <v>0</v>
      </c>
      <c r="E204" s="35">
        <v>0</v>
      </c>
      <c r="F204" s="23">
        <v>2000000</v>
      </c>
      <c r="G204" s="70">
        <v>0</v>
      </c>
      <c r="H204" s="71">
        <v>2000000</v>
      </c>
      <c r="I204" s="72">
        <f t="shared" si="57"/>
        <v>0</v>
      </c>
      <c r="J204" s="23">
        <v>0</v>
      </c>
      <c r="K204" s="70">
        <f t="shared" si="57"/>
        <v>0</v>
      </c>
      <c r="L204" s="71">
        <f t="shared" si="57"/>
        <v>0</v>
      </c>
      <c r="M204" s="73">
        <f t="shared" si="90"/>
        <v>0</v>
      </c>
      <c r="N204" s="23">
        <f t="shared" si="90"/>
        <v>0</v>
      </c>
      <c r="O204" s="70">
        <f t="shared" si="90"/>
        <v>0</v>
      </c>
      <c r="Q204" s="24" t="e">
        <f t="shared" si="42"/>
        <v>#DIV/0!</v>
      </c>
      <c r="R204" s="24" t="e">
        <f t="shared" si="30"/>
        <v>#DIV/0!</v>
      </c>
      <c r="S204" s="24">
        <f t="shared" si="31"/>
        <v>0</v>
      </c>
      <c r="T204" s="24" t="e">
        <f t="shared" si="32"/>
        <v>#DIV/0!</v>
      </c>
      <c r="U204" s="24">
        <f t="shared" si="33"/>
        <v>-100</v>
      </c>
      <c r="V204" s="24" t="e">
        <f t="shared" si="34"/>
        <v>#DIV/0!</v>
      </c>
      <c r="W204" s="24" t="e">
        <f t="shared" si="35"/>
        <v>#DIV/0!</v>
      </c>
      <c r="X204" s="24" t="e">
        <f t="shared" si="36"/>
        <v>#DIV/0!</v>
      </c>
      <c r="Y204" s="24" t="e">
        <f t="shared" si="37"/>
        <v>#DIV/0!</v>
      </c>
      <c r="Z204" s="24" t="e">
        <f t="shared" si="38"/>
        <v>#DIV/0!</v>
      </c>
      <c r="AA204" s="24"/>
      <c r="AB204" s="24"/>
    </row>
    <row r="205" spans="2:28">
      <c r="B205" s="33" t="s">
        <v>58</v>
      </c>
      <c r="C205" s="33"/>
      <c r="D205" s="3">
        <v>0</v>
      </c>
      <c r="E205" s="35">
        <v>993668</v>
      </c>
      <c r="F205" s="23">
        <v>0</v>
      </c>
      <c r="G205" s="70">
        <v>1048450.904176</v>
      </c>
      <c r="H205" s="71">
        <f t="shared" si="57"/>
        <v>0</v>
      </c>
      <c r="I205" s="72">
        <f t="shared" si="57"/>
        <v>1079904.4313012802</v>
      </c>
      <c r="J205" s="23">
        <f t="shared" si="57"/>
        <v>0</v>
      </c>
      <c r="K205" s="70">
        <f t="shared" si="57"/>
        <v>1112301.5642403185</v>
      </c>
      <c r="L205" s="71">
        <f t="shared" si="57"/>
        <v>0</v>
      </c>
      <c r="M205" s="73">
        <f t="shared" si="90"/>
        <v>1145670.611167528</v>
      </c>
      <c r="N205" s="23">
        <f t="shared" si="90"/>
        <v>0</v>
      </c>
      <c r="O205" s="70">
        <f t="shared" si="90"/>
        <v>1180040.7295025538</v>
      </c>
      <c r="Q205" s="24" t="e">
        <f t="shared" si="42"/>
        <v>#DIV/0!</v>
      </c>
      <c r="R205" s="24">
        <f t="shared" si="30"/>
        <v>5.5132000000000039</v>
      </c>
      <c r="S205" s="24" t="e">
        <f t="shared" si="31"/>
        <v>#DIV/0!</v>
      </c>
      <c r="T205" s="24">
        <f t="shared" si="32"/>
        <v>3.0000000000000111</v>
      </c>
      <c r="U205" s="24" t="e">
        <f t="shared" si="33"/>
        <v>#DIV/0!</v>
      </c>
      <c r="V205" s="24">
        <f t="shared" si="34"/>
        <v>2.9999999999999933</v>
      </c>
      <c r="W205" s="24" t="e">
        <f t="shared" si="35"/>
        <v>#DIV/0!</v>
      </c>
      <c r="X205" s="24">
        <f t="shared" si="36"/>
        <v>2.9999999999999929</v>
      </c>
      <c r="Y205" s="24" t="e">
        <f t="shared" si="37"/>
        <v>#DIV/0!</v>
      </c>
      <c r="Z205" s="24">
        <f t="shared" si="38"/>
        <v>3.0000000000000009</v>
      </c>
      <c r="AA205" s="24"/>
      <c r="AB205" s="24"/>
    </row>
    <row r="206" spans="2:28">
      <c r="B206" s="33" t="s">
        <v>59</v>
      </c>
      <c r="C206" s="33"/>
      <c r="D206" s="3">
        <v>0</v>
      </c>
      <c r="E206" s="35">
        <v>0</v>
      </c>
      <c r="F206" s="23">
        <v>0</v>
      </c>
      <c r="G206" s="70">
        <v>0</v>
      </c>
      <c r="H206" s="71">
        <f t="shared" si="57"/>
        <v>0</v>
      </c>
      <c r="I206" s="72">
        <f t="shared" si="57"/>
        <v>0</v>
      </c>
      <c r="J206" s="23">
        <f t="shared" si="57"/>
        <v>0</v>
      </c>
      <c r="K206" s="70">
        <f t="shared" si="57"/>
        <v>0</v>
      </c>
      <c r="L206" s="71">
        <f t="shared" si="57"/>
        <v>0</v>
      </c>
      <c r="M206" s="73">
        <f t="shared" si="90"/>
        <v>0</v>
      </c>
      <c r="N206" s="23">
        <f t="shared" si="90"/>
        <v>0</v>
      </c>
      <c r="O206" s="70">
        <f t="shared" si="90"/>
        <v>0</v>
      </c>
      <c r="Q206" s="24" t="e">
        <f t="shared" si="42"/>
        <v>#DIV/0!</v>
      </c>
      <c r="R206" s="24" t="e">
        <f t="shared" si="30"/>
        <v>#DIV/0!</v>
      </c>
      <c r="S206" s="24" t="e">
        <f t="shared" si="31"/>
        <v>#DIV/0!</v>
      </c>
      <c r="T206" s="24" t="e">
        <f t="shared" si="32"/>
        <v>#DIV/0!</v>
      </c>
      <c r="U206" s="24" t="e">
        <f t="shared" si="33"/>
        <v>#DIV/0!</v>
      </c>
      <c r="V206" s="24" t="e">
        <f t="shared" si="34"/>
        <v>#DIV/0!</v>
      </c>
      <c r="W206" s="24" t="e">
        <f t="shared" si="35"/>
        <v>#DIV/0!</v>
      </c>
      <c r="X206" s="24" t="e">
        <f t="shared" si="36"/>
        <v>#DIV/0!</v>
      </c>
      <c r="Y206" s="24" t="e">
        <f t="shared" si="37"/>
        <v>#DIV/0!</v>
      </c>
      <c r="Z206" s="24" t="e">
        <f t="shared" si="38"/>
        <v>#DIV/0!</v>
      </c>
      <c r="AA206" s="24"/>
      <c r="AB206" s="24"/>
    </row>
    <row r="207" spans="2:28">
      <c r="B207" s="33" t="s">
        <v>60</v>
      </c>
      <c r="C207" s="33"/>
      <c r="D207" s="3">
        <v>0</v>
      </c>
      <c r="E207" s="35">
        <v>0</v>
      </c>
      <c r="F207" s="23">
        <v>0</v>
      </c>
      <c r="G207" s="70">
        <v>0</v>
      </c>
      <c r="H207" s="71">
        <f t="shared" si="57"/>
        <v>0</v>
      </c>
      <c r="I207" s="72">
        <f t="shared" si="57"/>
        <v>0</v>
      </c>
      <c r="J207" s="23">
        <f t="shared" si="57"/>
        <v>0</v>
      </c>
      <c r="K207" s="70">
        <f t="shared" si="57"/>
        <v>0</v>
      </c>
      <c r="L207" s="71">
        <f t="shared" si="57"/>
        <v>0</v>
      </c>
      <c r="M207" s="73">
        <f t="shared" si="90"/>
        <v>0</v>
      </c>
      <c r="N207" s="23">
        <f t="shared" si="90"/>
        <v>0</v>
      </c>
      <c r="O207" s="70">
        <f t="shared" si="90"/>
        <v>0</v>
      </c>
      <c r="Q207" s="24" t="e">
        <f t="shared" si="42"/>
        <v>#DIV/0!</v>
      </c>
      <c r="R207" s="24" t="e">
        <f t="shared" si="30"/>
        <v>#DIV/0!</v>
      </c>
      <c r="S207" s="24" t="e">
        <f t="shared" si="31"/>
        <v>#DIV/0!</v>
      </c>
      <c r="T207" s="24" t="e">
        <f t="shared" si="32"/>
        <v>#DIV/0!</v>
      </c>
      <c r="U207" s="24" t="e">
        <f t="shared" si="33"/>
        <v>#DIV/0!</v>
      </c>
      <c r="V207" s="24" t="e">
        <f t="shared" si="34"/>
        <v>#DIV/0!</v>
      </c>
      <c r="W207" s="24" t="e">
        <f t="shared" si="35"/>
        <v>#DIV/0!</v>
      </c>
      <c r="X207" s="24" t="e">
        <f t="shared" si="36"/>
        <v>#DIV/0!</v>
      </c>
      <c r="Y207" s="24" t="e">
        <f t="shared" si="37"/>
        <v>#DIV/0!</v>
      </c>
      <c r="Z207" s="24" t="e">
        <f t="shared" si="38"/>
        <v>#DIV/0!</v>
      </c>
      <c r="AA207" s="24"/>
      <c r="AB207" s="24"/>
    </row>
    <row r="208" spans="2:28">
      <c r="B208" s="41" t="s">
        <v>111</v>
      </c>
      <c r="C208" s="33"/>
      <c r="D208" s="3">
        <v>0</v>
      </c>
      <c r="E208" s="35">
        <v>0</v>
      </c>
      <c r="F208" s="23">
        <v>0</v>
      </c>
      <c r="G208" s="70">
        <v>0</v>
      </c>
      <c r="H208" s="71">
        <f t="shared" si="57"/>
        <v>0</v>
      </c>
      <c r="I208" s="72">
        <f t="shared" si="57"/>
        <v>0</v>
      </c>
      <c r="J208" s="23">
        <f t="shared" si="57"/>
        <v>0</v>
      </c>
      <c r="K208" s="70">
        <f t="shared" si="57"/>
        <v>0</v>
      </c>
      <c r="L208" s="71">
        <f t="shared" si="57"/>
        <v>0</v>
      </c>
      <c r="M208" s="73">
        <f t="shared" si="90"/>
        <v>0</v>
      </c>
      <c r="N208" s="23">
        <f t="shared" si="90"/>
        <v>0</v>
      </c>
      <c r="O208" s="70">
        <f t="shared" si="90"/>
        <v>0</v>
      </c>
      <c r="Q208" s="24" t="e">
        <f t="shared" si="42"/>
        <v>#DIV/0!</v>
      </c>
      <c r="R208" s="24" t="e">
        <f t="shared" si="30"/>
        <v>#DIV/0!</v>
      </c>
      <c r="S208" s="24" t="e">
        <f t="shared" si="31"/>
        <v>#DIV/0!</v>
      </c>
      <c r="T208" s="24" t="e">
        <f t="shared" si="32"/>
        <v>#DIV/0!</v>
      </c>
      <c r="U208" s="24" t="e">
        <f t="shared" si="33"/>
        <v>#DIV/0!</v>
      </c>
      <c r="V208" s="24" t="e">
        <f t="shared" si="34"/>
        <v>#DIV/0!</v>
      </c>
      <c r="W208" s="24" t="e">
        <f t="shared" si="35"/>
        <v>#DIV/0!</v>
      </c>
      <c r="X208" s="24" t="e">
        <f t="shared" si="36"/>
        <v>#DIV/0!</v>
      </c>
      <c r="Y208" s="24" t="e">
        <f t="shared" si="37"/>
        <v>#DIV/0!</v>
      </c>
      <c r="Z208" s="24" t="e">
        <f t="shared" si="38"/>
        <v>#DIV/0!</v>
      </c>
      <c r="AA208" s="24"/>
      <c r="AB208" s="24"/>
    </row>
    <row r="209" spans="2:28">
      <c r="B209" s="41" t="s">
        <v>39</v>
      </c>
      <c r="C209" s="33"/>
      <c r="D209" s="3">
        <v>0</v>
      </c>
      <c r="E209" s="35">
        <v>0</v>
      </c>
      <c r="F209" s="23">
        <v>0</v>
      </c>
      <c r="G209" s="70">
        <v>0</v>
      </c>
      <c r="H209" s="71">
        <f t="shared" si="57"/>
        <v>0</v>
      </c>
      <c r="I209" s="72">
        <f t="shared" si="57"/>
        <v>0</v>
      </c>
      <c r="J209" s="23">
        <f t="shared" si="57"/>
        <v>0</v>
      </c>
      <c r="K209" s="70">
        <f t="shared" si="57"/>
        <v>0</v>
      </c>
      <c r="L209" s="71">
        <f t="shared" si="57"/>
        <v>0</v>
      </c>
      <c r="M209" s="73">
        <f t="shared" si="90"/>
        <v>0</v>
      </c>
      <c r="N209" s="23">
        <f t="shared" si="90"/>
        <v>0</v>
      </c>
      <c r="O209" s="70">
        <f t="shared" si="90"/>
        <v>0</v>
      </c>
      <c r="Q209" s="24" t="e">
        <f t="shared" si="42"/>
        <v>#DIV/0!</v>
      </c>
      <c r="R209" s="24" t="e">
        <f t="shared" si="30"/>
        <v>#DIV/0!</v>
      </c>
      <c r="S209" s="24" t="e">
        <f t="shared" si="31"/>
        <v>#DIV/0!</v>
      </c>
      <c r="T209" s="24" t="e">
        <f t="shared" si="32"/>
        <v>#DIV/0!</v>
      </c>
      <c r="U209" s="24" t="e">
        <f t="shared" si="33"/>
        <v>#DIV/0!</v>
      </c>
      <c r="V209" s="24" t="e">
        <f t="shared" si="34"/>
        <v>#DIV/0!</v>
      </c>
      <c r="W209" s="24" t="e">
        <f t="shared" si="35"/>
        <v>#DIV/0!</v>
      </c>
      <c r="X209" s="24" t="e">
        <f t="shared" si="36"/>
        <v>#DIV/0!</v>
      </c>
      <c r="Y209" s="24" t="e">
        <f t="shared" si="37"/>
        <v>#DIV/0!</v>
      </c>
      <c r="Z209" s="24" t="e">
        <f t="shared" si="38"/>
        <v>#DIV/0!</v>
      </c>
      <c r="AA209" s="24"/>
      <c r="AB209" s="24"/>
    </row>
    <row r="210" spans="2:28">
      <c r="B210" s="41" t="s">
        <v>39</v>
      </c>
      <c r="C210" s="41"/>
      <c r="D210" s="3">
        <v>0</v>
      </c>
      <c r="E210" s="35">
        <v>0</v>
      </c>
      <c r="F210" s="23">
        <v>0</v>
      </c>
      <c r="G210" s="70">
        <v>0</v>
      </c>
      <c r="H210" s="71">
        <f t="shared" si="57"/>
        <v>0</v>
      </c>
      <c r="I210" s="72">
        <f t="shared" si="57"/>
        <v>0</v>
      </c>
      <c r="J210" s="23">
        <f t="shared" si="57"/>
        <v>0</v>
      </c>
      <c r="K210" s="70">
        <f t="shared" si="57"/>
        <v>0</v>
      </c>
      <c r="L210" s="71">
        <f t="shared" si="57"/>
        <v>0</v>
      </c>
      <c r="M210" s="73">
        <f t="shared" si="90"/>
        <v>0</v>
      </c>
      <c r="N210" s="23">
        <f t="shared" si="90"/>
        <v>0</v>
      </c>
      <c r="O210" s="70">
        <f t="shared" si="90"/>
        <v>0</v>
      </c>
      <c r="Q210" s="24" t="e">
        <f t="shared" si="42"/>
        <v>#DIV/0!</v>
      </c>
      <c r="R210" s="24" t="e">
        <f t="shared" si="30"/>
        <v>#DIV/0!</v>
      </c>
      <c r="S210" s="24" t="e">
        <f t="shared" si="31"/>
        <v>#DIV/0!</v>
      </c>
      <c r="T210" s="24" t="e">
        <f t="shared" si="32"/>
        <v>#DIV/0!</v>
      </c>
      <c r="U210" s="24" t="e">
        <f t="shared" si="33"/>
        <v>#DIV/0!</v>
      </c>
      <c r="V210" s="24" t="e">
        <f t="shared" si="34"/>
        <v>#DIV/0!</v>
      </c>
      <c r="W210" s="24" t="e">
        <f t="shared" si="35"/>
        <v>#DIV/0!</v>
      </c>
      <c r="X210" s="24" t="e">
        <f t="shared" si="36"/>
        <v>#DIV/0!</v>
      </c>
      <c r="Y210" s="24" t="e">
        <f t="shared" si="37"/>
        <v>#DIV/0!</v>
      </c>
      <c r="Z210" s="24" t="e">
        <f t="shared" si="38"/>
        <v>#DIV/0!</v>
      </c>
      <c r="AA210" s="24"/>
      <c r="AB210" s="24"/>
    </row>
    <row r="211" spans="2:28" s="25" customFormat="1">
      <c r="B211" s="46" t="s">
        <v>61</v>
      </c>
      <c r="C211" s="47"/>
      <c r="D211" s="2">
        <f t="shared" ref="D211:E211" si="91">SUM(D212:D214)</f>
        <v>0</v>
      </c>
      <c r="E211" s="2">
        <f t="shared" si="91"/>
        <v>15723268</v>
      </c>
      <c r="F211" s="1">
        <f>SUM(F212:F214)</f>
        <v>0</v>
      </c>
      <c r="G211" s="1">
        <f t="shared" ref="G211" si="92">SUM(G212:G214)</f>
        <v>8352766.9145637201</v>
      </c>
      <c r="H211" s="1">
        <f t="shared" ref="H211:O211" si="93">SUM(H212:H214)</f>
        <v>0</v>
      </c>
      <c r="I211" s="1">
        <f t="shared" si="93"/>
        <v>8603349.9220006317</v>
      </c>
      <c r="J211" s="1">
        <f t="shared" si="93"/>
        <v>0</v>
      </c>
      <c r="K211" s="1">
        <f t="shared" si="93"/>
        <v>8861450.4196606521</v>
      </c>
      <c r="L211" s="1">
        <f t="shared" si="93"/>
        <v>0</v>
      </c>
      <c r="M211" s="1">
        <f t="shared" si="93"/>
        <v>9127293.9322504718</v>
      </c>
      <c r="N211" s="1">
        <f t="shared" si="93"/>
        <v>0</v>
      </c>
      <c r="O211" s="1">
        <f t="shared" si="93"/>
        <v>9401112.7502179854</v>
      </c>
      <c r="Q211" s="24" t="e">
        <f t="shared" si="42"/>
        <v>#DIV/0!</v>
      </c>
      <c r="R211" s="24">
        <f t="shared" si="30"/>
        <v>-46.876394178591113</v>
      </c>
      <c r="S211" s="24" t="e">
        <f t="shared" si="31"/>
        <v>#DIV/0!</v>
      </c>
      <c r="T211" s="24">
        <f t="shared" si="31"/>
        <v>2.9999999999999996</v>
      </c>
      <c r="U211" s="24" t="e">
        <f t="shared" si="31"/>
        <v>#DIV/0!</v>
      </c>
      <c r="V211" s="24">
        <f t="shared" si="31"/>
        <v>3.0000000000000164</v>
      </c>
      <c r="W211" s="24" t="e">
        <f t="shared" si="31"/>
        <v>#DIV/0!</v>
      </c>
      <c r="X211" s="24">
        <f t="shared" si="31"/>
        <v>3.0000000000000018</v>
      </c>
      <c r="Y211" s="24" t="e">
        <f t="shared" si="31"/>
        <v>#DIV/0!</v>
      </c>
      <c r="Z211" s="24">
        <f t="shared" si="31"/>
        <v>2.9999999999999938</v>
      </c>
      <c r="AA211" s="24"/>
      <c r="AB211" s="24"/>
    </row>
    <row r="212" spans="2:28">
      <c r="B212" s="33" t="s">
        <v>62</v>
      </c>
      <c r="C212" s="33"/>
      <c r="D212" s="3">
        <v>0</v>
      </c>
      <c r="E212" s="35">
        <v>4385188</v>
      </c>
      <c r="F212" s="23">
        <v>0</v>
      </c>
      <c r="G212" s="70">
        <v>4126239.74</v>
      </c>
      <c r="H212" s="71">
        <f>F212*1.03</f>
        <v>0</v>
      </c>
      <c r="I212" s="72">
        <f>G212*1.03</f>
        <v>4250026.9322000006</v>
      </c>
      <c r="J212" s="23">
        <f>H212*1.03</f>
        <v>0</v>
      </c>
      <c r="K212" s="70">
        <f>I212*1.03</f>
        <v>4377527.740166001</v>
      </c>
      <c r="L212" s="71">
        <f>J212*1.03</f>
        <v>0</v>
      </c>
      <c r="M212" s="73">
        <f t="shared" si="90"/>
        <v>4508853.5723709809</v>
      </c>
      <c r="N212" s="23">
        <f t="shared" si="90"/>
        <v>0</v>
      </c>
      <c r="O212" s="70">
        <f t="shared" si="90"/>
        <v>4644119.1795421103</v>
      </c>
      <c r="Q212" s="24" t="e">
        <f t="shared" ref="Q212:Q260" si="94">((F212-D212)*100)/D212</f>
        <v>#DIV/0!</v>
      </c>
      <c r="R212" s="24">
        <f t="shared" ref="R212:Z240" si="95">((G212-E212)*100)/E212</f>
        <v>-5.905066327829041</v>
      </c>
      <c r="S212" s="24" t="e">
        <f t="shared" si="95"/>
        <v>#DIV/0!</v>
      </c>
      <c r="T212" s="24">
        <f t="shared" si="95"/>
        <v>3.0000000000000093</v>
      </c>
      <c r="U212" s="24" t="e">
        <f t="shared" si="95"/>
        <v>#DIV/0!</v>
      </c>
      <c r="V212" s="24">
        <f t="shared" si="95"/>
        <v>3.0000000000000089</v>
      </c>
      <c r="W212" s="24" t="e">
        <f t="shared" si="95"/>
        <v>#DIV/0!</v>
      </c>
      <c r="X212" s="24">
        <f t="shared" si="95"/>
        <v>2.9999999999999956</v>
      </c>
      <c r="Y212" s="24" t="e">
        <f t="shared" si="95"/>
        <v>#DIV/0!</v>
      </c>
      <c r="Z212" s="24">
        <f t="shared" si="95"/>
        <v>3</v>
      </c>
      <c r="AA212" s="24"/>
      <c r="AB212" s="24"/>
    </row>
    <row r="213" spans="2:28">
      <c r="B213" s="33" t="s">
        <v>63</v>
      </c>
      <c r="C213" s="33"/>
      <c r="D213" s="3">
        <v>0</v>
      </c>
      <c r="E213" s="35">
        <v>11338080</v>
      </c>
      <c r="F213" s="23">
        <v>0</v>
      </c>
      <c r="G213" s="70">
        <v>4226527.1745637199</v>
      </c>
      <c r="H213" s="71">
        <f t="shared" ref="H213:L257" si="96">F213*1.03</f>
        <v>0</v>
      </c>
      <c r="I213" s="72">
        <f t="shared" si="96"/>
        <v>4353322.989800632</v>
      </c>
      <c r="J213" s="23">
        <f t="shared" si="96"/>
        <v>0</v>
      </c>
      <c r="K213" s="70">
        <f t="shared" si="96"/>
        <v>4483922.679494651</v>
      </c>
      <c r="L213" s="71">
        <f t="shared" si="96"/>
        <v>0</v>
      </c>
      <c r="M213" s="73">
        <f t="shared" si="90"/>
        <v>4618440.3598794909</v>
      </c>
      <c r="N213" s="23">
        <f t="shared" si="90"/>
        <v>0</v>
      </c>
      <c r="O213" s="70">
        <f t="shared" si="90"/>
        <v>4756993.570675876</v>
      </c>
      <c r="Q213" s="24" t="e">
        <f t="shared" si="94"/>
        <v>#DIV/0!</v>
      </c>
      <c r="R213" s="24">
        <f t="shared" si="95"/>
        <v>-62.722725765176115</v>
      </c>
      <c r="S213" s="24" t="e">
        <f t="shared" si="95"/>
        <v>#DIV/0!</v>
      </c>
      <c r="T213" s="24">
        <f t="shared" si="95"/>
        <v>3.000000000000012</v>
      </c>
      <c r="U213" s="24" t="e">
        <f t="shared" si="95"/>
        <v>#DIV/0!</v>
      </c>
      <c r="V213" s="24">
        <f t="shared" si="95"/>
        <v>3.0000000000000018</v>
      </c>
      <c r="W213" s="24" t="e">
        <f t="shared" si="95"/>
        <v>#DIV/0!</v>
      </c>
      <c r="X213" s="24">
        <f t="shared" si="95"/>
        <v>3.000000000000008</v>
      </c>
      <c r="Y213" s="24" t="e">
        <f t="shared" si="95"/>
        <v>#DIV/0!</v>
      </c>
      <c r="Z213" s="24">
        <f t="shared" si="95"/>
        <v>3.0000000000000075</v>
      </c>
      <c r="AA213" s="24"/>
      <c r="AB213" s="24"/>
    </row>
    <row r="214" spans="2:28">
      <c r="B214" s="33" t="s">
        <v>64</v>
      </c>
      <c r="C214" s="33"/>
      <c r="D214" s="3">
        <v>0</v>
      </c>
      <c r="E214" s="35">
        <v>0</v>
      </c>
      <c r="F214" s="23">
        <v>0</v>
      </c>
      <c r="G214" s="70">
        <v>0</v>
      </c>
      <c r="H214" s="71">
        <f t="shared" si="96"/>
        <v>0</v>
      </c>
      <c r="I214" s="72">
        <f t="shared" si="96"/>
        <v>0</v>
      </c>
      <c r="J214" s="23">
        <f t="shared" si="96"/>
        <v>0</v>
      </c>
      <c r="K214" s="70">
        <f t="shared" si="96"/>
        <v>0</v>
      </c>
      <c r="L214" s="71">
        <f t="shared" si="96"/>
        <v>0</v>
      </c>
      <c r="M214" s="73">
        <f t="shared" si="90"/>
        <v>0</v>
      </c>
      <c r="N214" s="23">
        <f t="shared" si="90"/>
        <v>0</v>
      </c>
      <c r="O214" s="70">
        <f t="shared" si="90"/>
        <v>0</v>
      </c>
      <c r="Q214" s="24" t="e">
        <f t="shared" si="94"/>
        <v>#DIV/0!</v>
      </c>
      <c r="R214" s="24" t="e">
        <f t="shared" si="95"/>
        <v>#DIV/0!</v>
      </c>
      <c r="S214" s="24" t="e">
        <f t="shared" si="95"/>
        <v>#DIV/0!</v>
      </c>
      <c r="T214" s="24" t="e">
        <f t="shared" si="95"/>
        <v>#DIV/0!</v>
      </c>
      <c r="U214" s="24" t="e">
        <f t="shared" si="95"/>
        <v>#DIV/0!</v>
      </c>
      <c r="V214" s="24" t="e">
        <f t="shared" si="95"/>
        <v>#DIV/0!</v>
      </c>
      <c r="W214" s="24" t="e">
        <f t="shared" si="95"/>
        <v>#DIV/0!</v>
      </c>
      <c r="X214" s="24" t="e">
        <f t="shared" si="95"/>
        <v>#DIV/0!</v>
      </c>
      <c r="Y214" s="24" t="e">
        <f t="shared" si="95"/>
        <v>#DIV/0!</v>
      </c>
      <c r="Z214" s="24" t="e">
        <f t="shared" si="95"/>
        <v>#DIV/0!</v>
      </c>
      <c r="AA214" s="24"/>
      <c r="AB214" s="24"/>
    </row>
    <row r="215" spans="2:28" s="25" customFormat="1">
      <c r="B215" s="31" t="s">
        <v>65</v>
      </c>
      <c r="C215" s="27"/>
      <c r="D215" s="2">
        <f t="shared" ref="D215:E215" si="97">SUM(D216:D217)</f>
        <v>0</v>
      </c>
      <c r="E215" s="2">
        <f t="shared" si="97"/>
        <v>7024107.9687999999</v>
      </c>
      <c r="F215" s="1">
        <f>SUM(F216:F217)</f>
        <v>0</v>
      </c>
      <c r="G215" s="1">
        <f t="shared" ref="G215" si="98">SUM(G216:G217)</f>
        <v>7411361.0893358821</v>
      </c>
      <c r="H215" s="1">
        <f t="shared" ref="H215:O215" si="99">SUM(H216:H217)</f>
        <v>0</v>
      </c>
      <c r="I215" s="1">
        <f t="shared" si="99"/>
        <v>7633701.9220159585</v>
      </c>
      <c r="J215" s="1">
        <f t="shared" si="99"/>
        <v>0</v>
      </c>
      <c r="K215" s="1">
        <f t="shared" si="99"/>
        <v>7862712.9796764376</v>
      </c>
      <c r="L215" s="1">
        <f t="shared" si="99"/>
        <v>0</v>
      </c>
      <c r="M215" s="1">
        <f t="shared" si="99"/>
        <v>8098594.3690667311</v>
      </c>
      <c r="N215" s="1">
        <f t="shared" si="99"/>
        <v>0</v>
      </c>
      <c r="O215" s="1">
        <f t="shared" si="99"/>
        <v>8341552.2001387328</v>
      </c>
      <c r="Q215" s="24" t="e">
        <f t="shared" si="94"/>
        <v>#DIV/0!</v>
      </c>
      <c r="R215" s="24">
        <f t="shared" si="95"/>
        <v>5.5132000000000083</v>
      </c>
      <c r="S215" s="24" t="e">
        <f t="shared" si="95"/>
        <v>#DIV/0!</v>
      </c>
      <c r="T215" s="24">
        <f t="shared" si="95"/>
        <v>2.9999999999999987</v>
      </c>
      <c r="U215" s="24" t="e">
        <f t="shared" si="95"/>
        <v>#DIV/0!</v>
      </c>
      <c r="V215" s="24">
        <f t="shared" si="95"/>
        <v>3.0000000000000044</v>
      </c>
      <c r="W215" s="24" t="e">
        <f t="shared" si="95"/>
        <v>#DIV/0!</v>
      </c>
      <c r="X215" s="24">
        <f t="shared" si="95"/>
        <v>3.0000000000000049</v>
      </c>
      <c r="Y215" s="24" t="e">
        <f t="shared" si="95"/>
        <v>#DIV/0!</v>
      </c>
      <c r="Z215" s="24">
        <f t="shared" si="95"/>
        <v>2.9999999999999973</v>
      </c>
      <c r="AA215" s="24"/>
      <c r="AB215" s="24"/>
    </row>
    <row r="216" spans="2:28">
      <c r="B216" s="48" t="s">
        <v>66</v>
      </c>
      <c r="C216" s="48"/>
      <c r="D216" s="3">
        <v>0</v>
      </c>
      <c r="E216" s="35">
        <v>7024107.9687999999</v>
      </c>
      <c r="F216" s="23">
        <v>0</v>
      </c>
      <c r="G216" s="70">
        <v>7411361.0893358821</v>
      </c>
      <c r="H216" s="71">
        <f t="shared" si="96"/>
        <v>0</v>
      </c>
      <c r="I216" s="72">
        <f t="shared" si="96"/>
        <v>7633701.9220159585</v>
      </c>
      <c r="J216" s="23">
        <f t="shared" si="96"/>
        <v>0</v>
      </c>
      <c r="K216" s="70">
        <f t="shared" si="96"/>
        <v>7862712.9796764376</v>
      </c>
      <c r="L216" s="71">
        <f t="shared" si="96"/>
        <v>0</v>
      </c>
      <c r="M216" s="73">
        <f t="shared" si="90"/>
        <v>8098594.3690667311</v>
      </c>
      <c r="N216" s="23">
        <f t="shared" si="90"/>
        <v>0</v>
      </c>
      <c r="O216" s="70">
        <f t="shared" si="90"/>
        <v>8341552.2001387328</v>
      </c>
      <c r="Q216" s="24" t="e">
        <f t="shared" si="94"/>
        <v>#DIV/0!</v>
      </c>
      <c r="R216" s="24">
        <f t="shared" si="95"/>
        <v>5.5132000000000083</v>
      </c>
      <c r="S216" s="24" t="e">
        <f t="shared" si="95"/>
        <v>#DIV/0!</v>
      </c>
      <c r="T216" s="24">
        <f t="shared" si="95"/>
        <v>2.9999999999999987</v>
      </c>
      <c r="U216" s="24" t="e">
        <f t="shared" si="95"/>
        <v>#DIV/0!</v>
      </c>
      <c r="V216" s="24">
        <f t="shared" si="95"/>
        <v>3.0000000000000044</v>
      </c>
      <c r="W216" s="24" t="e">
        <f t="shared" si="95"/>
        <v>#DIV/0!</v>
      </c>
      <c r="X216" s="24">
        <f t="shared" si="95"/>
        <v>3.0000000000000049</v>
      </c>
      <c r="Y216" s="24" t="e">
        <f t="shared" si="95"/>
        <v>#DIV/0!</v>
      </c>
      <c r="Z216" s="24">
        <f t="shared" si="95"/>
        <v>2.9999999999999973</v>
      </c>
      <c r="AA216" s="24"/>
      <c r="AB216" s="24"/>
    </row>
    <row r="217" spans="2:28">
      <c r="B217" s="41" t="s">
        <v>67</v>
      </c>
      <c r="C217" s="41"/>
      <c r="D217" s="3">
        <v>0</v>
      </c>
      <c r="E217" s="35">
        <v>0</v>
      </c>
      <c r="F217" s="23">
        <v>0</v>
      </c>
      <c r="G217" s="70">
        <v>0</v>
      </c>
      <c r="H217" s="71">
        <f t="shared" si="96"/>
        <v>0</v>
      </c>
      <c r="I217" s="72">
        <f t="shared" si="96"/>
        <v>0</v>
      </c>
      <c r="J217" s="23">
        <f t="shared" si="96"/>
        <v>0</v>
      </c>
      <c r="K217" s="70">
        <f t="shared" si="96"/>
        <v>0</v>
      </c>
      <c r="L217" s="71">
        <f t="shared" si="96"/>
        <v>0</v>
      </c>
      <c r="M217" s="73">
        <f t="shared" si="90"/>
        <v>0</v>
      </c>
      <c r="N217" s="23">
        <f t="shared" si="90"/>
        <v>0</v>
      </c>
      <c r="O217" s="70">
        <f t="shared" si="90"/>
        <v>0</v>
      </c>
      <c r="Q217" s="24" t="e">
        <f t="shared" si="94"/>
        <v>#DIV/0!</v>
      </c>
      <c r="R217" s="24" t="e">
        <f t="shared" si="95"/>
        <v>#DIV/0!</v>
      </c>
      <c r="S217" s="24" t="e">
        <f t="shared" si="95"/>
        <v>#DIV/0!</v>
      </c>
      <c r="T217" s="24" t="e">
        <f t="shared" si="95"/>
        <v>#DIV/0!</v>
      </c>
      <c r="U217" s="24" t="e">
        <f t="shared" si="95"/>
        <v>#DIV/0!</v>
      </c>
      <c r="V217" s="24" t="e">
        <f t="shared" si="95"/>
        <v>#DIV/0!</v>
      </c>
      <c r="W217" s="24" t="e">
        <f t="shared" si="95"/>
        <v>#DIV/0!</v>
      </c>
      <c r="X217" s="24" t="e">
        <f t="shared" si="95"/>
        <v>#DIV/0!</v>
      </c>
      <c r="Y217" s="24" t="e">
        <f t="shared" si="95"/>
        <v>#DIV/0!</v>
      </c>
      <c r="Z217" s="24" t="e">
        <f t="shared" si="95"/>
        <v>#DIV/0!</v>
      </c>
      <c r="AA217" s="24"/>
      <c r="AB217" s="24"/>
    </row>
    <row r="218" spans="2:28" s="25" customFormat="1">
      <c r="B218" s="31" t="s">
        <v>68</v>
      </c>
      <c r="C218" s="27"/>
      <c r="D218" s="2">
        <f t="shared" ref="D218:E218" si="100">SUM(D219:D229)</f>
        <v>1756789.6580000001</v>
      </c>
      <c r="E218" s="2">
        <f t="shared" si="100"/>
        <v>5270369.9983999999</v>
      </c>
      <c r="F218" s="1">
        <f>SUM(F219:F229)</f>
        <v>1853644.9854248562</v>
      </c>
      <c r="G218" s="1">
        <f t="shared" ref="G218" si="101">SUM(G219:G229)</f>
        <v>5560936.0371517884</v>
      </c>
      <c r="H218" s="1">
        <f t="shared" ref="H218:O218" si="102">SUM(H219:H229)</f>
        <v>1909254.334987602</v>
      </c>
      <c r="I218" s="1">
        <f t="shared" si="102"/>
        <v>5727764.1182663422</v>
      </c>
      <c r="J218" s="1">
        <f t="shared" si="102"/>
        <v>1966531.9650372302</v>
      </c>
      <c r="K218" s="1">
        <f t="shared" si="102"/>
        <v>5899597.0418143328</v>
      </c>
      <c r="L218" s="1">
        <f t="shared" si="102"/>
        <v>2025527.9239883472</v>
      </c>
      <c r="M218" s="1">
        <f t="shared" si="102"/>
        <v>6076584.953068763</v>
      </c>
      <c r="N218" s="1">
        <f t="shared" si="102"/>
        <v>2086293.7617079976</v>
      </c>
      <c r="O218" s="1">
        <f t="shared" si="102"/>
        <v>6258882.5016608257</v>
      </c>
      <c r="Q218" s="24">
        <f t="shared" si="94"/>
        <v>5.5132000000000074</v>
      </c>
      <c r="R218" s="24">
        <f t="shared" si="95"/>
        <v>5.5131999999999932</v>
      </c>
      <c r="S218" s="24">
        <f t="shared" si="95"/>
        <v>3.0000000000000049</v>
      </c>
      <c r="T218" s="24">
        <f t="shared" si="95"/>
        <v>3.0000000000000036</v>
      </c>
      <c r="U218" s="24">
        <f t="shared" si="95"/>
        <v>3.0000000000000075</v>
      </c>
      <c r="V218" s="24">
        <f t="shared" si="95"/>
        <v>3.0000000000000062</v>
      </c>
      <c r="W218" s="24">
        <f t="shared" si="95"/>
        <v>3.0000000000000049</v>
      </c>
      <c r="X218" s="24">
        <f t="shared" si="95"/>
        <v>3.0000000000000036</v>
      </c>
      <c r="Y218" s="24">
        <f t="shared" si="95"/>
        <v>3.0000000000000027</v>
      </c>
      <c r="Z218" s="24">
        <f t="shared" si="95"/>
        <v>2.9999999999999964</v>
      </c>
      <c r="AA218" s="24"/>
      <c r="AB218" s="24"/>
    </row>
    <row r="219" spans="2:28">
      <c r="B219" s="45" t="s">
        <v>69</v>
      </c>
      <c r="C219" s="45"/>
      <c r="D219" s="3">
        <v>1756789.6580000001</v>
      </c>
      <c r="E219" s="35">
        <v>5270369.9983999999</v>
      </c>
      <c r="F219" s="23">
        <v>1853644.9854248562</v>
      </c>
      <c r="G219" s="70">
        <v>5560936.0371517884</v>
      </c>
      <c r="H219" s="71">
        <f t="shared" si="96"/>
        <v>1909254.334987602</v>
      </c>
      <c r="I219" s="72">
        <f t="shared" si="96"/>
        <v>5727764.1182663422</v>
      </c>
      <c r="J219" s="23">
        <f t="shared" si="96"/>
        <v>1966531.9650372302</v>
      </c>
      <c r="K219" s="70">
        <f t="shared" si="96"/>
        <v>5899597.0418143328</v>
      </c>
      <c r="L219" s="71">
        <f t="shared" si="96"/>
        <v>2025527.9239883472</v>
      </c>
      <c r="M219" s="73">
        <f t="shared" si="90"/>
        <v>6076584.953068763</v>
      </c>
      <c r="N219" s="23">
        <f t="shared" si="90"/>
        <v>2086293.7617079976</v>
      </c>
      <c r="O219" s="70">
        <f t="shared" si="90"/>
        <v>6258882.5016608257</v>
      </c>
      <c r="Q219" s="24">
        <f t="shared" si="94"/>
        <v>5.5132000000000074</v>
      </c>
      <c r="R219" s="24">
        <f t="shared" si="95"/>
        <v>5.5131999999999932</v>
      </c>
      <c r="S219" s="24">
        <f t="shared" si="95"/>
        <v>3.0000000000000049</v>
      </c>
      <c r="T219" s="24">
        <f t="shared" si="95"/>
        <v>3.0000000000000036</v>
      </c>
      <c r="U219" s="24">
        <f t="shared" si="95"/>
        <v>3.0000000000000075</v>
      </c>
      <c r="V219" s="24">
        <f t="shared" si="95"/>
        <v>3.0000000000000062</v>
      </c>
      <c r="W219" s="24">
        <f t="shared" si="95"/>
        <v>3.0000000000000049</v>
      </c>
      <c r="X219" s="24">
        <f t="shared" si="95"/>
        <v>3.0000000000000036</v>
      </c>
      <c r="Y219" s="24">
        <f t="shared" si="95"/>
        <v>3.0000000000000027</v>
      </c>
      <c r="Z219" s="24">
        <f t="shared" si="95"/>
        <v>2.9999999999999964</v>
      </c>
      <c r="AA219" s="24"/>
      <c r="AB219" s="24"/>
    </row>
    <row r="220" spans="2:28">
      <c r="B220" s="45" t="s">
        <v>70</v>
      </c>
      <c r="C220" s="45"/>
      <c r="D220" s="3">
        <v>0</v>
      </c>
      <c r="E220" s="35">
        <v>0</v>
      </c>
      <c r="F220" s="23">
        <v>0</v>
      </c>
      <c r="G220" s="70">
        <v>0</v>
      </c>
      <c r="H220" s="71">
        <f t="shared" si="96"/>
        <v>0</v>
      </c>
      <c r="I220" s="72">
        <f t="shared" si="96"/>
        <v>0</v>
      </c>
      <c r="J220" s="23">
        <f t="shared" si="96"/>
        <v>0</v>
      </c>
      <c r="K220" s="70">
        <f t="shared" si="96"/>
        <v>0</v>
      </c>
      <c r="L220" s="71">
        <f t="shared" si="96"/>
        <v>0</v>
      </c>
      <c r="M220" s="73">
        <f t="shared" si="90"/>
        <v>0</v>
      </c>
      <c r="N220" s="23">
        <f t="shared" si="90"/>
        <v>0</v>
      </c>
      <c r="O220" s="70">
        <f t="shared" si="90"/>
        <v>0</v>
      </c>
      <c r="Q220" s="24" t="e">
        <f t="shared" si="94"/>
        <v>#DIV/0!</v>
      </c>
      <c r="R220" s="24" t="e">
        <f t="shared" si="95"/>
        <v>#DIV/0!</v>
      </c>
      <c r="S220" s="24" t="e">
        <f t="shared" si="95"/>
        <v>#DIV/0!</v>
      </c>
      <c r="T220" s="24" t="e">
        <f t="shared" si="95"/>
        <v>#DIV/0!</v>
      </c>
      <c r="U220" s="24" t="e">
        <f t="shared" si="95"/>
        <v>#DIV/0!</v>
      </c>
      <c r="V220" s="24" t="e">
        <f t="shared" si="95"/>
        <v>#DIV/0!</v>
      </c>
      <c r="W220" s="24" t="e">
        <f t="shared" si="95"/>
        <v>#DIV/0!</v>
      </c>
      <c r="X220" s="24" t="e">
        <f t="shared" si="95"/>
        <v>#DIV/0!</v>
      </c>
      <c r="Y220" s="24" t="e">
        <f t="shared" si="95"/>
        <v>#DIV/0!</v>
      </c>
      <c r="Z220" s="24" t="e">
        <f t="shared" si="95"/>
        <v>#DIV/0!</v>
      </c>
      <c r="AA220" s="24"/>
      <c r="AB220" s="24"/>
    </row>
    <row r="221" spans="2:28">
      <c r="B221" s="45" t="s">
        <v>71</v>
      </c>
      <c r="C221" s="45"/>
      <c r="D221" s="3">
        <v>0</v>
      </c>
      <c r="E221" s="35">
        <v>0</v>
      </c>
      <c r="F221" s="23">
        <v>0</v>
      </c>
      <c r="G221" s="70">
        <v>0</v>
      </c>
      <c r="H221" s="71">
        <f t="shared" si="96"/>
        <v>0</v>
      </c>
      <c r="I221" s="72">
        <f t="shared" si="96"/>
        <v>0</v>
      </c>
      <c r="J221" s="23">
        <f t="shared" si="96"/>
        <v>0</v>
      </c>
      <c r="K221" s="70">
        <f t="shared" si="96"/>
        <v>0</v>
      </c>
      <c r="L221" s="71">
        <f t="shared" si="96"/>
        <v>0</v>
      </c>
      <c r="M221" s="73">
        <f t="shared" si="90"/>
        <v>0</v>
      </c>
      <c r="N221" s="23">
        <f t="shared" si="90"/>
        <v>0</v>
      </c>
      <c r="O221" s="70">
        <f t="shared" si="90"/>
        <v>0</v>
      </c>
      <c r="Q221" s="24" t="e">
        <f t="shared" si="94"/>
        <v>#DIV/0!</v>
      </c>
      <c r="R221" s="24" t="e">
        <f t="shared" si="95"/>
        <v>#DIV/0!</v>
      </c>
      <c r="S221" s="24" t="e">
        <f t="shared" si="95"/>
        <v>#DIV/0!</v>
      </c>
      <c r="T221" s="24" t="e">
        <f t="shared" si="95"/>
        <v>#DIV/0!</v>
      </c>
      <c r="U221" s="24" t="e">
        <f t="shared" si="95"/>
        <v>#DIV/0!</v>
      </c>
      <c r="V221" s="24" t="e">
        <f t="shared" si="95"/>
        <v>#DIV/0!</v>
      </c>
      <c r="W221" s="24" t="e">
        <f t="shared" si="95"/>
        <v>#DIV/0!</v>
      </c>
      <c r="X221" s="24" t="e">
        <f t="shared" si="95"/>
        <v>#DIV/0!</v>
      </c>
      <c r="Y221" s="24" t="e">
        <f t="shared" si="95"/>
        <v>#DIV/0!</v>
      </c>
      <c r="Z221" s="24" t="e">
        <f t="shared" si="95"/>
        <v>#DIV/0!</v>
      </c>
      <c r="AA221" s="24"/>
      <c r="AB221" s="24"/>
    </row>
    <row r="222" spans="2:28">
      <c r="B222" s="45" t="s">
        <v>72</v>
      </c>
      <c r="C222" s="45"/>
      <c r="D222" s="3">
        <v>0</v>
      </c>
      <c r="E222" s="35">
        <v>0</v>
      </c>
      <c r="F222" s="23">
        <v>0</v>
      </c>
      <c r="G222" s="70">
        <v>0</v>
      </c>
      <c r="H222" s="71">
        <f t="shared" si="96"/>
        <v>0</v>
      </c>
      <c r="I222" s="72">
        <f t="shared" si="96"/>
        <v>0</v>
      </c>
      <c r="J222" s="23">
        <f t="shared" si="96"/>
        <v>0</v>
      </c>
      <c r="K222" s="70">
        <f t="shared" si="96"/>
        <v>0</v>
      </c>
      <c r="L222" s="71">
        <f t="shared" si="96"/>
        <v>0</v>
      </c>
      <c r="M222" s="73">
        <f t="shared" si="90"/>
        <v>0</v>
      </c>
      <c r="N222" s="23">
        <f t="shared" si="90"/>
        <v>0</v>
      </c>
      <c r="O222" s="70">
        <f t="shared" si="90"/>
        <v>0</v>
      </c>
      <c r="Q222" s="24" t="e">
        <f t="shared" si="94"/>
        <v>#DIV/0!</v>
      </c>
      <c r="R222" s="24" t="e">
        <f t="shared" si="95"/>
        <v>#DIV/0!</v>
      </c>
      <c r="S222" s="24" t="e">
        <f t="shared" si="95"/>
        <v>#DIV/0!</v>
      </c>
      <c r="T222" s="24" t="e">
        <f t="shared" si="95"/>
        <v>#DIV/0!</v>
      </c>
      <c r="U222" s="24" t="e">
        <f t="shared" si="95"/>
        <v>#DIV/0!</v>
      </c>
      <c r="V222" s="24" t="e">
        <f t="shared" si="95"/>
        <v>#DIV/0!</v>
      </c>
      <c r="W222" s="24" t="e">
        <f t="shared" si="95"/>
        <v>#DIV/0!</v>
      </c>
      <c r="X222" s="24" t="e">
        <f t="shared" si="95"/>
        <v>#DIV/0!</v>
      </c>
      <c r="Y222" s="24" t="e">
        <f t="shared" si="95"/>
        <v>#DIV/0!</v>
      </c>
      <c r="Z222" s="24" t="e">
        <f t="shared" si="95"/>
        <v>#DIV/0!</v>
      </c>
      <c r="AA222" s="24"/>
      <c r="AB222" s="24"/>
    </row>
    <row r="223" spans="2:28">
      <c r="B223" s="45" t="s">
        <v>73</v>
      </c>
      <c r="C223" s="45"/>
      <c r="D223" s="3">
        <v>0</v>
      </c>
      <c r="E223" s="35">
        <v>0</v>
      </c>
      <c r="F223" s="23">
        <v>0</v>
      </c>
      <c r="G223" s="70">
        <v>0</v>
      </c>
      <c r="H223" s="71">
        <f t="shared" si="96"/>
        <v>0</v>
      </c>
      <c r="I223" s="72">
        <f t="shared" si="96"/>
        <v>0</v>
      </c>
      <c r="J223" s="23">
        <f t="shared" si="96"/>
        <v>0</v>
      </c>
      <c r="K223" s="70">
        <f t="shared" si="96"/>
        <v>0</v>
      </c>
      <c r="L223" s="71">
        <f t="shared" si="96"/>
        <v>0</v>
      </c>
      <c r="M223" s="73">
        <f t="shared" si="90"/>
        <v>0</v>
      </c>
      <c r="N223" s="23">
        <f t="shared" si="90"/>
        <v>0</v>
      </c>
      <c r="O223" s="70">
        <f t="shared" si="90"/>
        <v>0</v>
      </c>
      <c r="Q223" s="24" t="e">
        <f t="shared" si="94"/>
        <v>#DIV/0!</v>
      </c>
      <c r="R223" s="24" t="e">
        <f t="shared" si="95"/>
        <v>#DIV/0!</v>
      </c>
      <c r="S223" s="24" t="e">
        <f t="shared" si="95"/>
        <v>#DIV/0!</v>
      </c>
      <c r="T223" s="24" t="e">
        <f t="shared" si="95"/>
        <v>#DIV/0!</v>
      </c>
      <c r="U223" s="24" t="e">
        <f t="shared" si="95"/>
        <v>#DIV/0!</v>
      </c>
      <c r="V223" s="24" t="e">
        <f t="shared" si="95"/>
        <v>#DIV/0!</v>
      </c>
      <c r="W223" s="24" t="e">
        <f t="shared" si="95"/>
        <v>#DIV/0!</v>
      </c>
      <c r="X223" s="24" t="e">
        <f t="shared" si="95"/>
        <v>#DIV/0!</v>
      </c>
      <c r="Y223" s="24" t="e">
        <f t="shared" si="95"/>
        <v>#DIV/0!</v>
      </c>
      <c r="Z223" s="24" t="e">
        <f t="shared" si="95"/>
        <v>#DIV/0!</v>
      </c>
      <c r="AA223" s="24"/>
      <c r="AB223" s="24"/>
    </row>
    <row r="224" spans="2:28">
      <c r="B224" s="45" t="s">
        <v>74</v>
      </c>
      <c r="C224" s="45"/>
      <c r="D224" s="3">
        <v>0</v>
      </c>
      <c r="E224" s="35">
        <v>0</v>
      </c>
      <c r="F224" s="23">
        <v>0</v>
      </c>
      <c r="G224" s="70">
        <v>0</v>
      </c>
      <c r="H224" s="71">
        <f t="shared" si="96"/>
        <v>0</v>
      </c>
      <c r="I224" s="72">
        <f t="shared" si="96"/>
        <v>0</v>
      </c>
      <c r="J224" s="23">
        <f t="shared" si="96"/>
        <v>0</v>
      </c>
      <c r="K224" s="70">
        <f t="shared" si="96"/>
        <v>0</v>
      </c>
      <c r="L224" s="71">
        <f t="shared" si="96"/>
        <v>0</v>
      </c>
      <c r="M224" s="73">
        <f t="shared" si="90"/>
        <v>0</v>
      </c>
      <c r="N224" s="23">
        <f t="shared" si="90"/>
        <v>0</v>
      </c>
      <c r="O224" s="70">
        <f t="shared" si="90"/>
        <v>0</v>
      </c>
      <c r="Q224" s="24" t="e">
        <f t="shared" si="94"/>
        <v>#DIV/0!</v>
      </c>
      <c r="R224" s="24" t="e">
        <f t="shared" si="95"/>
        <v>#DIV/0!</v>
      </c>
      <c r="S224" s="24" t="e">
        <f t="shared" si="95"/>
        <v>#DIV/0!</v>
      </c>
      <c r="T224" s="24" t="e">
        <f t="shared" si="95"/>
        <v>#DIV/0!</v>
      </c>
      <c r="U224" s="24" t="e">
        <f t="shared" si="95"/>
        <v>#DIV/0!</v>
      </c>
      <c r="V224" s="24" t="e">
        <f t="shared" si="95"/>
        <v>#DIV/0!</v>
      </c>
      <c r="W224" s="24" t="e">
        <f t="shared" si="95"/>
        <v>#DIV/0!</v>
      </c>
      <c r="X224" s="24" t="e">
        <f t="shared" si="95"/>
        <v>#DIV/0!</v>
      </c>
      <c r="Y224" s="24" t="e">
        <f t="shared" si="95"/>
        <v>#DIV/0!</v>
      </c>
      <c r="Z224" s="24" t="e">
        <f t="shared" si="95"/>
        <v>#DIV/0!</v>
      </c>
      <c r="AA224" s="24"/>
      <c r="AB224" s="24"/>
    </row>
    <row r="225" spans="2:28">
      <c r="B225" s="45" t="s">
        <v>75</v>
      </c>
      <c r="C225" s="45"/>
      <c r="D225" s="3">
        <v>0</v>
      </c>
      <c r="E225" s="35">
        <v>0</v>
      </c>
      <c r="F225" s="23">
        <v>0</v>
      </c>
      <c r="G225" s="70">
        <v>0</v>
      </c>
      <c r="H225" s="71">
        <f t="shared" si="96"/>
        <v>0</v>
      </c>
      <c r="I225" s="72">
        <f t="shared" si="96"/>
        <v>0</v>
      </c>
      <c r="J225" s="23">
        <f t="shared" si="96"/>
        <v>0</v>
      </c>
      <c r="K225" s="70">
        <f t="shared" si="96"/>
        <v>0</v>
      </c>
      <c r="L225" s="71">
        <f t="shared" si="96"/>
        <v>0</v>
      </c>
      <c r="M225" s="73">
        <f t="shared" si="90"/>
        <v>0</v>
      </c>
      <c r="N225" s="23">
        <f t="shared" si="90"/>
        <v>0</v>
      </c>
      <c r="O225" s="70">
        <f t="shared" si="90"/>
        <v>0</v>
      </c>
      <c r="Q225" s="24" t="e">
        <f t="shared" si="94"/>
        <v>#DIV/0!</v>
      </c>
      <c r="R225" s="24" t="e">
        <f t="shared" si="95"/>
        <v>#DIV/0!</v>
      </c>
      <c r="S225" s="24" t="e">
        <f t="shared" si="95"/>
        <v>#DIV/0!</v>
      </c>
      <c r="T225" s="24" t="e">
        <f t="shared" si="95"/>
        <v>#DIV/0!</v>
      </c>
      <c r="U225" s="24" t="e">
        <f t="shared" si="95"/>
        <v>#DIV/0!</v>
      </c>
      <c r="V225" s="24" t="e">
        <f t="shared" si="95"/>
        <v>#DIV/0!</v>
      </c>
      <c r="W225" s="24" t="e">
        <f t="shared" si="95"/>
        <v>#DIV/0!</v>
      </c>
      <c r="X225" s="24" t="e">
        <f t="shared" si="95"/>
        <v>#DIV/0!</v>
      </c>
      <c r="Y225" s="24" t="e">
        <f t="shared" si="95"/>
        <v>#DIV/0!</v>
      </c>
      <c r="Z225" s="24" t="e">
        <f t="shared" si="95"/>
        <v>#DIV/0!</v>
      </c>
      <c r="AA225" s="24"/>
      <c r="AB225" s="24"/>
    </row>
    <row r="226" spans="2:28">
      <c r="B226" s="45" t="s">
        <v>76</v>
      </c>
      <c r="C226" s="45"/>
      <c r="D226" s="3">
        <v>0</v>
      </c>
      <c r="E226" s="35">
        <v>0</v>
      </c>
      <c r="F226" s="23">
        <v>0</v>
      </c>
      <c r="G226" s="70">
        <v>0</v>
      </c>
      <c r="H226" s="71">
        <f t="shared" si="96"/>
        <v>0</v>
      </c>
      <c r="I226" s="72">
        <f t="shared" si="96"/>
        <v>0</v>
      </c>
      <c r="J226" s="23">
        <f t="shared" si="96"/>
        <v>0</v>
      </c>
      <c r="K226" s="70">
        <f t="shared" si="96"/>
        <v>0</v>
      </c>
      <c r="L226" s="71">
        <f t="shared" si="96"/>
        <v>0</v>
      </c>
      <c r="M226" s="73">
        <f t="shared" si="90"/>
        <v>0</v>
      </c>
      <c r="N226" s="23">
        <f t="shared" si="90"/>
        <v>0</v>
      </c>
      <c r="O226" s="70">
        <f t="shared" si="90"/>
        <v>0</v>
      </c>
      <c r="Q226" s="24" t="e">
        <f t="shared" si="94"/>
        <v>#DIV/0!</v>
      </c>
      <c r="R226" s="24" t="e">
        <f t="shared" si="95"/>
        <v>#DIV/0!</v>
      </c>
      <c r="S226" s="24" t="e">
        <f t="shared" si="95"/>
        <v>#DIV/0!</v>
      </c>
      <c r="T226" s="24" t="e">
        <f t="shared" si="95"/>
        <v>#DIV/0!</v>
      </c>
      <c r="U226" s="24" t="e">
        <f t="shared" si="95"/>
        <v>#DIV/0!</v>
      </c>
      <c r="V226" s="24" t="e">
        <f t="shared" si="95"/>
        <v>#DIV/0!</v>
      </c>
      <c r="W226" s="24" t="e">
        <f t="shared" si="95"/>
        <v>#DIV/0!</v>
      </c>
      <c r="X226" s="24" t="e">
        <f t="shared" si="95"/>
        <v>#DIV/0!</v>
      </c>
      <c r="Y226" s="24" t="e">
        <f t="shared" si="95"/>
        <v>#DIV/0!</v>
      </c>
      <c r="Z226" s="24" t="e">
        <f t="shared" si="95"/>
        <v>#DIV/0!</v>
      </c>
      <c r="AA226" s="24"/>
      <c r="AB226" s="24"/>
    </row>
    <row r="227" spans="2:28">
      <c r="B227" s="45" t="s">
        <v>77</v>
      </c>
      <c r="C227" s="45"/>
      <c r="D227" s="3">
        <v>0</v>
      </c>
      <c r="E227" s="35">
        <v>0</v>
      </c>
      <c r="F227" s="23">
        <v>0</v>
      </c>
      <c r="G227" s="70">
        <v>0</v>
      </c>
      <c r="H227" s="71">
        <f t="shared" si="96"/>
        <v>0</v>
      </c>
      <c r="I227" s="72">
        <f t="shared" si="96"/>
        <v>0</v>
      </c>
      <c r="J227" s="23">
        <f t="shared" si="96"/>
        <v>0</v>
      </c>
      <c r="K227" s="70">
        <f t="shared" si="96"/>
        <v>0</v>
      </c>
      <c r="L227" s="71">
        <f t="shared" si="96"/>
        <v>0</v>
      </c>
      <c r="M227" s="73">
        <f t="shared" si="90"/>
        <v>0</v>
      </c>
      <c r="N227" s="23">
        <f t="shared" si="90"/>
        <v>0</v>
      </c>
      <c r="O227" s="70">
        <f t="shared" si="90"/>
        <v>0</v>
      </c>
      <c r="Q227" s="24" t="e">
        <f t="shared" si="94"/>
        <v>#DIV/0!</v>
      </c>
      <c r="R227" s="24" t="e">
        <f t="shared" si="95"/>
        <v>#DIV/0!</v>
      </c>
      <c r="S227" s="24" t="e">
        <f t="shared" si="95"/>
        <v>#DIV/0!</v>
      </c>
      <c r="T227" s="24" t="e">
        <f t="shared" si="95"/>
        <v>#DIV/0!</v>
      </c>
      <c r="U227" s="24" t="e">
        <f t="shared" si="95"/>
        <v>#DIV/0!</v>
      </c>
      <c r="V227" s="24" t="e">
        <f t="shared" si="95"/>
        <v>#DIV/0!</v>
      </c>
      <c r="W227" s="24" t="e">
        <f t="shared" si="95"/>
        <v>#DIV/0!</v>
      </c>
      <c r="X227" s="24" t="e">
        <f t="shared" si="95"/>
        <v>#DIV/0!</v>
      </c>
      <c r="Y227" s="24" t="e">
        <f t="shared" si="95"/>
        <v>#DIV/0!</v>
      </c>
      <c r="Z227" s="24" t="e">
        <f t="shared" si="95"/>
        <v>#DIV/0!</v>
      </c>
      <c r="AA227" s="24"/>
      <c r="AB227" s="24"/>
    </row>
    <row r="228" spans="2:28">
      <c r="B228" s="45" t="s">
        <v>78</v>
      </c>
      <c r="C228" s="45"/>
      <c r="D228" s="3">
        <v>0</v>
      </c>
      <c r="E228" s="35">
        <v>0</v>
      </c>
      <c r="F228" s="23">
        <v>0</v>
      </c>
      <c r="G228" s="70">
        <v>0</v>
      </c>
      <c r="H228" s="71">
        <f t="shared" si="96"/>
        <v>0</v>
      </c>
      <c r="I228" s="72">
        <f t="shared" si="96"/>
        <v>0</v>
      </c>
      <c r="J228" s="23">
        <f t="shared" si="96"/>
        <v>0</v>
      </c>
      <c r="K228" s="70">
        <f t="shared" si="96"/>
        <v>0</v>
      </c>
      <c r="L228" s="71">
        <f t="shared" si="96"/>
        <v>0</v>
      </c>
      <c r="M228" s="73">
        <f t="shared" si="90"/>
        <v>0</v>
      </c>
      <c r="N228" s="23">
        <f t="shared" si="90"/>
        <v>0</v>
      </c>
      <c r="O228" s="70">
        <f t="shared" si="90"/>
        <v>0</v>
      </c>
      <c r="Q228" s="24" t="e">
        <f t="shared" si="94"/>
        <v>#DIV/0!</v>
      </c>
      <c r="R228" s="24" t="e">
        <f t="shared" si="95"/>
        <v>#DIV/0!</v>
      </c>
      <c r="S228" s="24" t="e">
        <f t="shared" si="95"/>
        <v>#DIV/0!</v>
      </c>
      <c r="T228" s="24" t="e">
        <f t="shared" si="95"/>
        <v>#DIV/0!</v>
      </c>
      <c r="U228" s="24" t="e">
        <f t="shared" si="95"/>
        <v>#DIV/0!</v>
      </c>
      <c r="V228" s="24" t="e">
        <f t="shared" si="95"/>
        <v>#DIV/0!</v>
      </c>
      <c r="W228" s="24" t="e">
        <f t="shared" si="95"/>
        <v>#DIV/0!</v>
      </c>
      <c r="X228" s="24" t="e">
        <f t="shared" si="95"/>
        <v>#DIV/0!</v>
      </c>
      <c r="Y228" s="24" t="e">
        <f t="shared" si="95"/>
        <v>#DIV/0!</v>
      </c>
      <c r="Z228" s="24" t="e">
        <f t="shared" si="95"/>
        <v>#DIV/0!</v>
      </c>
      <c r="AA228" s="24"/>
      <c r="AB228" s="24"/>
    </row>
    <row r="229" spans="2:28">
      <c r="B229" s="41" t="s">
        <v>39</v>
      </c>
      <c r="C229" s="49"/>
      <c r="D229" s="3">
        <v>0</v>
      </c>
      <c r="E229" s="35">
        <v>0</v>
      </c>
      <c r="F229" s="23">
        <v>0</v>
      </c>
      <c r="G229" s="70">
        <v>0</v>
      </c>
      <c r="H229" s="71">
        <f t="shared" si="96"/>
        <v>0</v>
      </c>
      <c r="I229" s="72">
        <f t="shared" si="96"/>
        <v>0</v>
      </c>
      <c r="J229" s="23">
        <f t="shared" si="96"/>
        <v>0</v>
      </c>
      <c r="K229" s="70">
        <f t="shared" si="96"/>
        <v>0</v>
      </c>
      <c r="L229" s="71">
        <f t="shared" si="96"/>
        <v>0</v>
      </c>
      <c r="M229" s="73">
        <f t="shared" si="90"/>
        <v>0</v>
      </c>
      <c r="N229" s="23">
        <f t="shared" si="90"/>
        <v>0</v>
      </c>
      <c r="O229" s="70">
        <f t="shared" si="90"/>
        <v>0</v>
      </c>
      <c r="Q229" s="24" t="e">
        <f t="shared" si="94"/>
        <v>#DIV/0!</v>
      </c>
      <c r="R229" s="24" t="e">
        <f t="shared" si="95"/>
        <v>#DIV/0!</v>
      </c>
      <c r="S229" s="24" t="e">
        <f t="shared" si="95"/>
        <v>#DIV/0!</v>
      </c>
      <c r="T229" s="24" t="e">
        <f t="shared" si="95"/>
        <v>#DIV/0!</v>
      </c>
      <c r="U229" s="24" t="e">
        <f t="shared" si="95"/>
        <v>#DIV/0!</v>
      </c>
      <c r="V229" s="24" t="e">
        <f t="shared" si="95"/>
        <v>#DIV/0!</v>
      </c>
      <c r="W229" s="24" t="e">
        <f t="shared" si="95"/>
        <v>#DIV/0!</v>
      </c>
      <c r="X229" s="24" t="e">
        <f t="shared" si="95"/>
        <v>#DIV/0!</v>
      </c>
      <c r="Y229" s="24" t="e">
        <f t="shared" si="95"/>
        <v>#DIV/0!</v>
      </c>
      <c r="Z229" s="24" t="e">
        <f t="shared" si="95"/>
        <v>#DIV/0!</v>
      </c>
      <c r="AA229" s="24"/>
      <c r="AB229" s="24"/>
    </row>
    <row r="230" spans="2:28">
      <c r="B230" s="31" t="s">
        <v>79</v>
      </c>
      <c r="C230" s="27"/>
      <c r="D230" s="2">
        <f t="shared" ref="D230:E230" si="103">SUM(D231:D234)</f>
        <v>0</v>
      </c>
      <c r="E230" s="2">
        <f t="shared" si="103"/>
        <v>0</v>
      </c>
      <c r="F230" s="23">
        <f>SUM(F231:F234)</f>
        <v>0</v>
      </c>
      <c r="G230" s="23">
        <f t="shared" ref="G230" si="104">SUM(G231:G234)</f>
        <v>0</v>
      </c>
      <c r="H230" s="23">
        <f t="shared" ref="H230:O230" si="105">SUM(H231:H234)</f>
        <v>0</v>
      </c>
      <c r="I230" s="23">
        <f t="shared" si="105"/>
        <v>0</v>
      </c>
      <c r="J230" s="23">
        <f t="shared" si="105"/>
        <v>0</v>
      </c>
      <c r="K230" s="23">
        <f t="shared" si="105"/>
        <v>0</v>
      </c>
      <c r="L230" s="23">
        <f t="shared" si="105"/>
        <v>0</v>
      </c>
      <c r="M230" s="23">
        <f t="shared" si="105"/>
        <v>0</v>
      </c>
      <c r="N230" s="23">
        <f t="shared" si="105"/>
        <v>0</v>
      </c>
      <c r="O230" s="23">
        <f t="shared" si="105"/>
        <v>0</v>
      </c>
      <c r="Q230" s="24" t="e">
        <f t="shared" si="94"/>
        <v>#DIV/0!</v>
      </c>
      <c r="R230" s="24" t="e">
        <f t="shared" si="95"/>
        <v>#DIV/0!</v>
      </c>
      <c r="S230" s="24" t="e">
        <f t="shared" si="95"/>
        <v>#DIV/0!</v>
      </c>
      <c r="T230" s="24" t="e">
        <f t="shared" si="95"/>
        <v>#DIV/0!</v>
      </c>
      <c r="U230" s="24" t="e">
        <f t="shared" si="95"/>
        <v>#DIV/0!</v>
      </c>
      <c r="V230" s="24" t="e">
        <f t="shared" si="95"/>
        <v>#DIV/0!</v>
      </c>
      <c r="W230" s="24" t="e">
        <f t="shared" si="95"/>
        <v>#DIV/0!</v>
      </c>
      <c r="X230" s="24" t="e">
        <f t="shared" si="95"/>
        <v>#DIV/0!</v>
      </c>
      <c r="Y230" s="24" t="e">
        <f t="shared" si="95"/>
        <v>#DIV/0!</v>
      </c>
      <c r="Z230" s="24" t="e">
        <f t="shared" si="95"/>
        <v>#DIV/0!</v>
      </c>
      <c r="AA230" s="24"/>
      <c r="AB230" s="24"/>
    </row>
    <row r="231" spans="2:28">
      <c r="B231" s="50" t="s">
        <v>80</v>
      </c>
      <c r="C231" s="50"/>
      <c r="D231" s="3">
        <v>0</v>
      </c>
      <c r="E231" s="35">
        <v>0</v>
      </c>
      <c r="F231" s="23">
        <v>0</v>
      </c>
      <c r="G231" s="70">
        <v>0</v>
      </c>
      <c r="H231" s="71">
        <f t="shared" si="96"/>
        <v>0</v>
      </c>
      <c r="I231" s="72">
        <f t="shared" si="96"/>
        <v>0</v>
      </c>
      <c r="J231" s="23">
        <f t="shared" si="96"/>
        <v>0</v>
      </c>
      <c r="K231" s="70">
        <f t="shared" si="96"/>
        <v>0</v>
      </c>
      <c r="L231" s="71">
        <f t="shared" si="96"/>
        <v>0</v>
      </c>
      <c r="M231" s="73">
        <f t="shared" si="90"/>
        <v>0</v>
      </c>
      <c r="N231" s="23">
        <f t="shared" si="90"/>
        <v>0</v>
      </c>
      <c r="O231" s="70">
        <f t="shared" si="90"/>
        <v>0</v>
      </c>
      <c r="Q231" s="24" t="e">
        <f t="shared" si="94"/>
        <v>#DIV/0!</v>
      </c>
      <c r="R231" s="24" t="e">
        <f t="shared" si="95"/>
        <v>#DIV/0!</v>
      </c>
      <c r="S231" s="24" t="e">
        <f t="shared" si="95"/>
        <v>#DIV/0!</v>
      </c>
      <c r="T231" s="24" t="e">
        <f t="shared" si="95"/>
        <v>#DIV/0!</v>
      </c>
      <c r="U231" s="24" t="e">
        <f t="shared" si="95"/>
        <v>#DIV/0!</v>
      </c>
      <c r="V231" s="24" t="e">
        <f t="shared" si="95"/>
        <v>#DIV/0!</v>
      </c>
      <c r="W231" s="24" t="e">
        <f t="shared" si="95"/>
        <v>#DIV/0!</v>
      </c>
      <c r="X231" s="24" t="e">
        <f t="shared" si="95"/>
        <v>#DIV/0!</v>
      </c>
      <c r="Y231" s="24" t="e">
        <f t="shared" si="95"/>
        <v>#DIV/0!</v>
      </c>
      <c r="Z231" s="24" t="e">
        <f t="shared" si="95"/>
        <v>#DIV/0!</v>
      </c>
      <c r="AA231" s="24"/>
      <c r="AB231" s="24"/>
    </row>
    <row r="232" spans="2:28">
      <c r="B232" s="50" t="s">
        <v>81</v>
      </c>
      <c r="C232" s="50"/>
      <c r="D232" s="3">
        <v>0</v>
      </c>
      <c r="E232" s="35">
        <v>0</v>
      </c>
      <c r="F232" s="23">
        <v>0</v>
      </c>
      <c r="G232" s="70">
        <v>0</v>
      </c>
      <c r="H232" s="71">
        <f t="shared" si="96"/>
        <v>0</v>
      </c>
      <c r="I232" s="72">
        <f t="shared" si="96"/>
        <v>0</v>
      </c>
      <c r="J232" s="23">
        <f t="shared" si="96"/>
        <v>0</v>
      </c>
      <c r="K232" s="70">
        <f t="shared" si="96"/>
        <v>0</v>
      </c>
      <c r="L232" s="71">
        <f t="shared" si="96"/>
        <v>0</v>
      </c>
      <c r="M232" s="73">
        <f t="shared" si="90"/>
        <v>0</v>
      </c>
      <c r="N232" s="23">
        <f t="shared" si="90"/>
        <v>0</v>
      </c>
      <c r="O232" s="70">
        <f t="shared" si="90"/>
        <v>0</v>
      </c>
      <c r="Q232" s="24" t="e">
        <f t="shared" si="94"/>
        <v>#DIV/0!</v>
      </c>
      <c r="R232" s="24" t="e">
        <f t="shared" si="95"/>
        <v>#DIV/0!</v>
      </c>
      <c r="S232" s="24" t="e">
        <f t="shared" si="95"/>
        <v>#DIV/0!</v>
      </c>
      <c r="T232" s="24" t="e">
        <f t="shared" si="95"/>
        <v>#DIV/0!</v>
      </c>
      <c r="U232" s="24" t="e">
        <f t="shared" si="95"/>
        <v>#DIV/0!</v>
      </c>
      <c r="V232" s="24" t="e">
        <f t="shared" si="95"/>
        <v>#DIV/0!</v>
      </c>
      <c r="W232" s="24" t="e">
        <f t="shared" si="95"/>
        <v>#DIV/0!</v>
      </c>
      <c r="X232" s="24" t="e">
        <f t="shared" si="95"/>
        <v>#DIV/0!</v>
      </c>
      <c r="Y232" s="24" t="e">
        <f t="shared" si="95"/>
        <v>#DIV/0!</v>
      </c>
      <c r="Z232" s="24" t="e">
        <f t="shared" si="95"/>
        <v>#DIV/0!</v>
      </c>
      <c r="AA232" s="24"/>
      <c r="AB232" s="24"/>
    </row>
    <row r="233" spans="2:28">
      <c r="B233" s="50" t="s">
        <v>82</v>
      </c>
      <c r="C233" s="50"/>
      <c r="D233" s="3">
        <v>0</v>
      </c>
      <c r="E233" s="35">
        <v>0</v>
      </c>
      <c r="F233" s="23">
        <v>0</v>
      </c>
      <c r="G233" s="70">
        <v>0</v>
      </c>
      <c r="H233" s="71">
        <f t="shared" si="96"/>
        <v>0</v>
      </c>
      <c r="I233" s="72">
        <f t="shared" si="96"/>
        <v>0</v>
      </c>
      <c r="J233" s="23">
        <f t="shared" si="96"/>
        <v>0</v>
      </c>
      <c r="K233" s="70">
        <f t="shared" si="96"/>
        <v>0</v>
      </c>
      <c r="L233" s="71">
        <f t="shared" si="96"/>
        <v>0</v>
      </c>
      <c r="M233" s="73">
        <f t="shared" si="90"/>
        <v>0</v>
      </c>
      <c r="N233" s="23">
        <f t="shared" si="90"/>
        <v>0</v>
      </c>
      <c r="O233" s="70">
        <f t="shared" si="90"/>
        <v>0</v>
      </c>
      <c r="Q233" s="24" t="e">
        <f t="shared" si="94"/>
        <v>#DIV/0!</v>
      </c>
      <c r="R233" s="24" t="e">
        <f t="shared" si="95"/>
        <v>#DIV/0!</v>
      </c>
      <c r="S233" s="24" t="e">
        <f t="shared" si="95"/>
        <v>#DIV/0!</v>
      </c>
      <c r="T233" s="24" t="e">
        <f t="shared" si="95"/>
        <v>#DIV/0!</v>
      </c>
      <c r="U233" s="24" t="e">
        <f t="shared" si="95"/>
        <v>#DIV/0!</v>
      </c>
      <c r="V233" s="24" t="e">
        <f t="shared" si="95"/>
        <v>#DIV/0!</v>
      </c>
      <c r="W233" s="24" t="e">
        <f t="shared" si="95"/>
        <v>#DIV/0!</v>
      </c>
      <c r="X233" s="24" t="e">
        <f t="shared" si="95"/>
        <v>#DIV/0!</v>
      </c>
      <c r="Y233" s="24" t="e">
        <f t="shared" si="95"/>
        <v>#DIV/0!</v>
      </c>
      <c r="Z233" s="24" t="e">
        <f t="shared" si="95"/>
        <v>#DIV/0!</v>
      </c>
      <c r="AA233" s="24"/>
      <c r="AB233" s="24"/>
    </row>
    <row r="234" spans="2:28">
      <c r="B234" s="41" t="s">
        <v>39</v>
      </c>
      <c r="C234" s="49"/>
      <c r="D234" s="3">
        <v>0</v>
      </c>
      <c r="E234" s="35">
        <v>0</v>
      </c>
      <c r="F234" s="23">
        <v>0</v>
      </c>
      <c r="G234" s="70">
        <v>0</v>
      </c>
      <c r="H234" s="71">
        <f t="shared" si="96"/>
        <v>0</v>
      </c>
      <c r="I234" s="72">
        <f t="shared" si="96"/>
        <v>0</v>
      </c>
      <c r="J234" s="23">
        <f t="shared" si="96"/>
        <v>0</v>
      </c>
      <c r="K234" s="70">
        <f t="shared" si="96"/>
        <v>0</v>
      </c>
      <c r="L234" s="71">
        <f t="shared" si="96"/>
        <v>0</v>
      </c>
      <c r="M234" s="73">
        <f t="shared" si="90"/>
        <v>0</v>
      </c>
      <c r="N234" s="23">
        <f t="shared" si="90"/>
        <v>0</v>
      </c>
      <c r="O234" s="70">
        <f t="shared" si="90"/>
        <v>0</v>
      </c>
      <c r="Q234" s="24" t="e">
        <f t="shared" si="94"/>
        <v>#DIV/0!</v>
      </c>
      <c r="R234" s="24" t="e">
        <f t="shared" si="95"/>
        <v>#DIV/0!</v>
      </c>
      <c r="S234" s="24" t="e">
        <f t="shared" si="95"/>
        <v>#DIV/0!</v>
      </c>
      <c r="T234" s="24" t="e">
        <f t="shared" si="95"/>
        <v>#DIV/0!</v>
      </c>
      <c r="U234" s="24" t="e">
        <f t="shared" si="95"/>
        <v>#DIV/0!</v>
      </c>
      <c r="V234" s="24" t="e">
        <f t="shared" si="95"/>
        <v>#DIV/0!</v>
      </c>
      <c r="W234" s="24" t="e">
        <f t="shared" si="95"/>
        <v>#DIV/0!</v>
      </c>
      <c r="X234" s="24" t="e">
        <f t="shared" si="95"/>
        <v>#DIV/0!</v>
      </c>
      <c r="Y234" s="24" t="e">
        <f t="shared" si="95"/>
        <v>#DIV/0!</v>
      </c>
      <c r="Z234" s="24" t="e">
        <f t="shared" si="95"/>
        <v>#DIV/0!</v>
      </c>
      <c r="AA234" s="24"/>
      <c r="AB234" s="24"/>
    </row>
    <row r="235" spans="2:28">
      <c r="B235" s="31" t="s">
        <v>83</v>
      </c>
      <c r="C235" s="27"/>
      <c r="D235" s="2">
        <f t="shared" ref="D235:E235" si="106">SUM(D236:D238)</f>
        <v>0</v>
      </c>
      <c r="E235" s="2">
        <f t="shared" si="106"/>
        <v>0</v>
      </c>
      <c r="F235" s="23">
        <f>SUM(F236:F238)</f>
        <v>0</v>
      </c>
      <c r="G235" s="23">
        <f t="shared" ref="G235" si="107">SUM(G236:G238)</f>
        <v>0</v>
      </c>
      <c r="H235" s="23">
        <f t="shared" ref="H235:O235" si="108">SUM(H236:H238)</f>
        <v>0</v>
      </c>
      <c r="I235" s="23">
        <f t="shared" si="108"/>
        <v>0</v>
      </c>
      <c r="J235" s="23">
        <f t="shared" si="108"/>
        <v>0</v>
      </c>
      <c r="K235" s="23">
        <f t="shared" si="108"/>
        <v>0</v>
      </c>
      <c r="L235" s="23">
        <f t="shared" si="108"/>
        <v>0</v>
      </c>
      <c r="M235" s="23">
        <f t="shared" si="108"/>
        <v>0</v>
      </c>
      <c r="N235" s="23">
        <f t="shared" si="108"/>
        <v>0</v>
      </c>
      <c r="O235" s="23">
        <f t="shared" si="108"/>
        <v>0</v>
      </c>
      <c r="Q235" s="24" t="e">
        <f t="shared" si="94"/>
        <v>#DIV/0!</v>
      </c>
      <c r="R235" s="24" t="e">
        <f t="shared" si="95"/>
        <v>#DIV/0!</v>
      </c>
      <c r="S235" s="24" t="e">
        <f t="shared" si="95"/>
        <v>#DIV/0!</v>
      </c>
      <c r="T235" s="24" t="e">
        <f t="shared" si="95"/>
        <v>#DIV/0!</v>
      </c>
      <c r="U235" s="24" t="e">
        <f t="shared" si="95"/>
        <v>#DIV/0!</v>
      </c>
      <c r="V235" s="24" t="e">
        <f t="shared" si="95"/>
        <v>#DIV/0!</v>
      </c>
      <c r="W235" s="24" t="e">
        <f t="shared" si="95"/>
        <v>#DIV/0!</v>
      </c>
      <c r="X235" s="24" t="e">
        <f t="shared" si="95"/>
        <v>#DIV/0!</v>
      </c>
      <c r="Y235" s="24" t="e">
        <f t="shared" si="95"/>
        <v>#DIV/0!</v>
      </c>
      <c r="Z235" s="24" t="e">
        <f t="shared" si="95"/>
        <v>#DIV/0!</v>
      </c>
      <c r="AA235" s="24"/>
      <c r="AB235" s="24"/>
    </row>
    <row r="236" spans="2:28">
      <c r="B236" s="45" t="s">
        <v>84</v>
      </c>
      <c r="C236" s="45"/>
      <c r="D236" s="3">
        <v>0</v>
      </c>
      <c r="E236" s="35">
        <v>0</v>
      </c>
      <c r="F236" s="23">
        <v>0</v>
      </c>
      <c r="G236" s="70">
        <v>0</v>
      </c>
      <c r="H236" s="71">
        <f t="shared" si="96"/>
        <v>0</v>
      </c>
      <c r="I236" s="72">
        <f t="shared" si="96"/>
        <v>0</v>
      </c>
      <c r="J236" s="23">
        <f t="shared" si="96"/>
        <v>0</v>
      </c>
      <c r="K236" s="70">
        <f t="shared" si="96"/>
        <v>0</v>
      </c>
      <c r="L236" s="71">
        <f t="shared" si="96"/>
        <v>0</v>
      </c>
      <c r="M236" s="73">
        <f t="shared" si="90"/>
        <v>0</v>
      </c>
      <c r="N236" s="23">
        <f t="shared" si="90"/>
        <v>0</v>
      </c>
      <c r="O236" s="70">
        <f t="shared" si="90"/>
        <v>0</v>
      </c>
      <c r="Q236" s="24" t="e">
        <f t="shared" si="94"/>
        <v>#DIV/0!</v>
      </c>
      <c r="R236" s="24" t="e">
        <f t="shared" si="95"/>
        <v>#DIV/0!</v>
      </c>
      <c r="S236" s="24" t="e">
        <f t="shared" si="95"/>
        <v>#DIV/0!</v>
      </c>
      <c r="T236" s="24" t="e">
        <f t="shared" si="95"/>
        <v>#DIV/0!</v>
      </c>
      <c r="U236" s="24" t="e">
        <f t="shared" si="95"/>
        <v>#DIV/0!</v>
      </c>
      <c r="V236" s="24" t="e">
        <f t="shared" si="95"/>
        <v>#DIV/0!</v>
      </c>
      <c r="W236" s="24" t="e">
        <f t="shared" si="95"/>
        <v>#DIV/0!</v>
      </c>
      <c r="X236" s="24" t="e">
        <f t="shared" si="95"/>
        <v>#DIV/0!</v>
      </c>
      <c r="Y236" s="24" t="e">
        <f t="shared" si="95"/>
        <v>#DIV/0!</v>
      </c>
      <c r="Z236" s="24" t="e">
        <f t="shared" si="95"/>
        <v>#DIV/0!</v>
      </c>
      <c r="AA236" s="24"/>
      <c r="AB236" s="24"/>
    </row>
    <row r="237" spans="2:28">
      <c r="B237" s="45" t="s">
        <v>85</v>
      </c>
      <c r="C237" s="45"/>
      <c r="D237" s="3">
        <v>0</v>
      </c>
      <c r="E237" s="35">
        <v>0</v>
      </c>
      <c r="F237" s="23">
        <v>0</v>
      </c>
      <c r="G237" s="70">
        <v>0</v>
      </c>
      <c r="H237" s="71">
        <f t="shared" si="96"/>
        <v>0</v>
      </c>
      <c r="I237" s="72">
        <f t="shared" si="96"/>
        <v>0</v>
      </c>
      <c r="J237" s="23">
        <f t="shared" si="96"/>
        <v>0</v>
      </c>
      <c r="K237" s="70">
        <f t="shared" si="96"/>
        <v>0</v>
      </c>
      <c r="L237" s="71">
        <f t="shared" si="96"/>
        <v>0</v>
      </c>
      <c r="M237" s="73">
        <f t="shared" si="90"/>
        <v>0</v>
      </c>
      <c r="N237" s="23">
        <f t="shared" si="90"/>
        <v>0</v>
      </c>
      <c r="O237" s="70">
        <f t="shared" si="90"/>
        <v>0</v>
      </c>
      <c r="Q237" s="24" t="e">
        <f t="shared" si="94"/>
        <v>#DIV/0!</v>
      </c>
      <c r="R237" s="24" t="e">
        <f t="shared" si="95"/>
        <v>#DIV/0!</v>
      </c>
      <c r="S237" s="24" t="e">
        <f t="shared" si="95"/>
        <v>#DIV/0!</v>
      </c>
      <c r="T237" s="24" t="e">
        <f t="shared" si="95"/>
        <v>#DIV/0!</v>
      </c>
      <c r="U237" s="24" t="e">
        <f t="shared" si="95"/>
        <v>#DIV/0!</v>
      </c>
      <c r="V237" s="24" t="e">
        <f t="shared" si="95"/>
        <v>#DIV/0!</v>
      </c>
      <c r="W237" s="24" t="e">
        <f t="shared" si="95"/>
        <v>#DIV/0!</v>
      </c>
      <c r="X237" s="24" t="e">
        <f t="shared" si="95"/>
        <v>#DIV/0!</v>
      </c>
      <c r="Y237" s="24" t="e">
        <f t="shared" si="95"/>
        <v>#DIV/0!</v>
      </c>
      <c r="Z237" s="24" t="e">
        <f t="shared" si="95"/>
        <v>#DIV/0!</v>
      </c>
      <c r="AA237" s="24"/>
      <c r="AB237" s="24"/>
    </row>
    <row r="238" spans="2:28">
      <c r="B238" s="41" t="s">
        <v>39</v>
      </c>
      <c r="C238" s="49"/>
      <c r="D238" s="3">
        <v>0</v>
      </c>
      <c r="E238" s="35">
        <v>0</v>
      </c>
      <c r="F238" s="23">
        <v>0</v>
      </c>
      <c r="G238" s="70">
        <v>0</v>
      </c>
      <c r="H238" s="71">
        <f t="shared" si="96"/>
        <v>0</v>
      </c>
      <c r="I238" s="72">
        <f t="shared" si="96"/>
        <v>0</v>
      </c>
      <c r="J238" s="23">
        <f t="shared" si="96"/>
        <v>0</v>
      </c>
      <c r="K238" s="70">
        <f t="shared" si="96"/>
        <v>0</v>
      </c>
      <c r="L238" s="71">
        <f t="shared" si="96"/>
        <v>0</v>
      </c>
      <c r="M238" s="73">
        <f t="shared" si="90"/>
        <v>0</v>
      </c>
      <c r="N238" s="23">
        <f t="shared" si="90"/>
        <v>0</v>
      </c>
      <c r="O238" s="70">
        <f t="shared" si="90"/>
        <v>0</v>
      </c>
      <c r="Q238" s="24" t="e">
        <f t="shared" si="94"/>
        <v>#DIV/0!</v>
      </c>
      <c r="R238" s="24" t="e">
        <f t="shared" si="95"/>
        <v>#DIV/0!</v>
      </c>
      <c r="S238" s="24" t="e">
        <f t="shared" si="95"/>
        <v>#DIV/0!</v>
      </c>
      <c r="T238" s="24" t="e">
        <f t="shared" si="95"/>
        <v>#DIV/0!</v>
      </c>
      <c r="U238" s="24" t="e">
        <f t="shared" si="95"/>
        <v>#DIV/0!</v>
      </c>
      <c r="V238" s="24" t="e">
        <f t="shared" si="95"/>
        <v>#DIV/0!</v>
      </c>
      <c r="W238" s="24" t="e">
        <f t="shared" si="95"/>
        <v>#DIV/0!</v>
      </c>
      <c r="X238" s="24" t="e">
        <f t="shared" si="95"/>
        <v>#DIV/0!</v>
      </c>
      <c r="Y238" s="24" t="e">
        <f t="shared" si="95"/>
        <v>#DIV/0!</v>
      </c>
      <c r="Z238" s="24" t="e">
        <f t="shared" si="95"/>
        <v>#DIV/0!</v>
      </c>
      <c r="AA238" s="24"/>
      <c r="AB238" s="24"/>
    </row>
    <row r="239" spans="2:28">
      <c r="B239" s="51" t="s">
        <v>86</v>
      </c>
      <c r="C239" s="44"/>
      <c r="D239" s="2">
        <f t="shared" ref="D239:E239" si="109">SUM(D240:D243)</f>
        <v>0</v>
      </c>
      <c r="E239" s="2">
        <f t="shared" si="109"/>
        <v>0</v>
      </c>
      <c r="F239" s="23">
        <f>SUM(F240:F243)</f>
        <v>0</v>
      </c>
      <c r="G239" s="23">
        <f t="shared" ref="G239" si="110">SUM(G240:G243)</f>
        <v>0</v>
      </c>
      <c r="H239" s="23">
        <f t="shared" ref="H239:O239" si="111">SUM(H240:H243)</f>
        <v>0</v>
      </c>
      <c r="I239" s="23">
        <f t="shared" si="111"/>
        <v>0</v>
      </c>
      <c r="J239" s="23">
        <f t="shared" si="111"/>
        <v>0</v>
      </c>
      <c r="K239" s="23">
        <f t="shared" si="111"/>
        <v>0</v>
      </c>
      <c r="L239" s="23">
        <f t="shared" si="111"/>
        <v>0</v>
      </c>
      <c r="M239" s="23">
        <f t="shared" si="111"/>
        <v>0</v>
      </c>
      <c r="N239" s="23">
        <f t="shared" si="111"/>
        <v>0</v>
      </c>
      <c r="O239" s="23">
        <f t="shared" si="111"/>
        <v>0</v>
      </c>
      <c r="Q239" s="24" t="e">
        <f t="shared" si="94"/>
        <v>#DIV/0!</v>
      </c>
      <c r="R239" s="24" t="e">
        <f t="shared" si="95"/>
        <v>#DIV/0!</v>
      </c>
      <c r="S239" s="24" t="e">
        <f t="shared" si="95"/>
        <v>#DIV/0!</v>
      </c>
      <c r="T239" s="24" t="e">
        <f t="shared" si="95"/>
        <v>#DIV/0!</v>
      </c>
      <c r="U239" s="24" t="e">
        <f t="shared" si="95"/>
        <v>#DIV/0!</v>
      </c>
      <c r="V239" s="24" t="e">
        <f t="shared" si="95"/>
        <v>#DIV/0!</v>
      </c>
      <c r="W239" s="24" t="e">
        <f t="shared" si="95"/>
        <v>#DIV/0!</v>
      </c>
      <c r="X239" s="24" t="e">
        <f t="shared" si="95"/>
        <v>#DIV/0!</v>
      </c>
      <c r="Y239" s="24" t="e">
        <f t="shared" si="95"/>
        <v>#DIV/0!</v>
      </c>
      <c r="Z239" s="24" t="e">
        <f t="shared" si="95"/>
        <v>#DIV/0!</v>
      </c>
      <c r="AA239" s="24"/>
      <c r="AB239" s="24"/>
    </row>
    <row r="240" spans="2:28">
      <c r="B240" s="42" t="s">
        <v>87</v>
      </c>
      <c r="C240" s="52"/>
      <c r="D240" s="3">
        <v>0</v>
      </c>
      <c r="E240" s="35">
        <v>0</v>
      </c>
      <c r="F240" s="23">
        <v>0</v>
      </c>
      <c r="G240" s="70">
        <v>0</v>
      </c>
      <c r="H240" s="71">
        <f t="shared" si="96"/>
        <v>0</v>
      </c>
      <c r="I240" s="72">
        <f t="shared" si="96"/>
        <v>0</v>
      </c>
      <c r="J240" s="23">
        <f t="shared" si="96"/>
        <v>0</v>
      </c>
      <c r="K240" s="70">
        <f t="shared" si="96"/>
        <v>0</v>
      </c>
      <c r="L240" s="71">
        <f t="shared" si="96"/>
        <v>0</v>
      </c>
      <c r="M240" s="73">
        <f t="shared" si="90"/>
        <v>0</v>
      </c>
      <c r="N240" s="23">
        <f t="shared" si="90"/>
        <v>0</v>
      </c>
      <c r="O240" s="70">
        <f t="shared" si="90"/>
        <v>0</v>
      </c>
      <c r="Q240" s="24" t="e">
        <f t="shared" si="94"/>
        <v>#DIV/0!</v>
      </c>
      <c r="R240" s="24" t="e">
        <f t="shared" si="95"/>
        <v>#DIV/0!</v>
      </c>
      <c r="S240" s="24" t="e">
        <f t="shared" si="95"/>
        <v>#DIV/0!</v>
      </c>
      <c r="T240" s="24" t="e">
        <f t="shared" si="95"/>
        <v>#DIV/0!</v>
      </c>
      <c r="U240" s="24" t="e">
        <f t="shared" ref="S240:Z260" si="112">((J240-H240)*100)/H240</f>
        <v>#DIV/0!</v>
      </c>
      <c r="V240" s="24" t="e">
        <f t="shared" si="112"/>
        <v>#DIV/0!</v>
      </c>
      <c r="W240" s="24" t="e">
        <f t="shared" si="112"/>
        <v>#DIV/0!</v>
      </c>
      <c r="X240" s="24" t="e">
        <f t="shared" si="112"/>
        <v>#DIV/0!</v>
      </c>
      <c r="Y240" s="24" t="e">
        <f t="shared" si="112"/>
        <v>#DIV/0!</v>
      </c>
      <c r="Z240" s="24" t="e">
        <f t="shared" si="112"/>
        <v>#DIV/0!</v>
      </c>
      <c r="AA240" s="24"/>
      <c r="AB240" s="24"/>
    </row>
    <row r="241" spans="2:28">
      <c r="B241" s="42" t="s">
        <v>87</v>
      </c>
      <c r="C241" s="52"/>
      <c r="D241" s="3">
        <v>0</v>
      </c>
      <c r="E241" s="35">
        <v>0</v>
      </c>
      <c r="F241" s="23">
        <v>0</v>
      </c>
      <c r="G241" s="70">
        <v>0</v>
      </c>
      <c r="H241" s="71">
        <f t="shared" si="96"/>
        <v>0</v>
      </c>
      <c r="I241" s="72">
        <f t="shared" si="96"/>
        <v>0</v>
      </c>
      <c r="J241" s="23">
        <f t="shared" si="96"/>
        <v>0</v>
      </c>
      <c r="K241" s="70">
        <f t="shared" si="96"/>
        <v>0</v>
      </c>
      <c r="L241" s="71">
        <f t="shared" si="96"/>
        <v>0</v>
      </c>
      <c r="M241" s="73">
        <f t="shared" si="90"/>
        <v>0</v>
      </c>
      <c r="N241" s="23">
        <f t="shared" si="90"/>
        <v>0</v>
      </c>
      <c r="O241" s="70">
        <f t="shared" si="90"/>
        <v>0</v>
      </c>
      <c r="Q241" s="24" t="e">
        <f t="shared" si="94"/>
        <v>#DIV/0!</v>
      </c>
      <c r="R241" s="24" t="e">
        <f t="shared" ref="R241:R260" si="113">((G241-E241)*100)/E241</f>
        <v>#DIV/0!</v>
      </c>
      <c r="S241" s="24" t="e">
        <f t="shared" si="112"/>
        <v>#DIV/0!</v>
      </c>
      <c r="T241" s="24" t="e">
        <f t="shared" si="112"/>
        <v>#DIV/0!</v>
      </c>
      <c r="U241" s="24" t="e">
        <f t="shared" si="112"/>
        <v>#DIV/0!</v>
      </c>
      <c r="V241" s="24" t="e">
        <f t="shared" si="112"/>
        <v>#DIV/0!</v>
      </c>
      <c r="W241" s="24" t="e">
        <f t="shared" si="112"/>
        <v>#DIV/0!</v>
      </c>
      <c r="X241" s="24" t="e">
        <f t="shared" si="112"/>
        <v>#DIV/0!</v>
      </c>
      <c r="Y241" s="24" t="e">
        <f t="shared" si="112"/>
        <v>#DIV/0!</v>
      </c>
      <c r="Z241" s="24" t="e">
        <f t="shared" si="112"/>
        <v>#DIV/0!</v>
      </c>
      <c r="AA241" s="24"/>
      <c r="AB241" s="24"/>
    </row>
    <row r="242" spans="2:28">
      <c r="B242" s="42" t="s">
        <v>87</v>
      </c>
      <c r="C242" s="52"/>
      <c r="D242" s="3">
        <v>0</v>
      </c>
      <c r="E242" s="35">
        <v>0</v>
      </c>
      <c r="F242" s="23">
        <v>0</v>
      </c>
      <c r="G242" s="70">
        <v>0</v>
      </c>
      <c r="H242" s="71">
        <f t="shared" si="96"/>
        <v>0</v>
      </c>
      <c r="I242" s="72">
        <f t="shared" si="96"/>
        <v>0</v>
      </c>
      <c r="J242" s="23">
        <f t="shared" si="96"/>
        <v>0</v>
      </c>
      <c r="K242" s="70">
        <f t="shared" si="96"/>
        <v>0</v>
      </c>
      <c r="L242" s="71">
        <f t="shared" si="96"/>
        <v>0</v>
      </c>
      <c r="M242" s="73">
        <f t="shared" si="90"/>
        <v>0</v>
      </c>
      <c r="N242" s="23">
        <f t="shared" si="90"/>
        <v>0</v>
      </c>
      <c r="O242" s="70">
        <f t="shared" si="90"/>
        <v>0</v>
      </c>
      <c r="Q242" s="24" t="e">
        <f t="shared" si="94"/>
        <v>#DIV/0!</v>
      </c>
      <c r="R242" s="24" t="e">
        <f t="shared" si="113"/>
        <v>#DIV/0!</v>
      </c>
      <c r="S242" s="24" t="e">
        <f t="shared" si="112"/>
        <v>#DIV/0!</v>
      </c>
      <c r="T242" s="24" t="e">
        <f t="shared" si="112"/>
        <v>#DIV/0!</v>
      </c>
      <c r="U242" s="24" t="e">
        <f t="shared" si="112"/>
        <v>#DIV/0!</v>
      </c>
      <c r="V242" s="24" t="e">
        <f t="shared" si="112"/>
        <v>#DIV/0!</v>
      </c>
      <c r="W242" s="24" t="e">
        <f t="shared" si="112"/>
        <v>#DIV/0!</v>
      </c>
      <c r="X242" s="24" t="e">
        <f t="shared" si="112"/>
        <v>#DIV/0!</v>
      </c>
      <c r="Y242" s="24" t="e">
        <f t="shared" si="112"/>
        <v>#DIV/0!</v>
      </c>
      <c r="Z242" s="24" t="e">
        <f t="shared" si="112"/>
        <v>#DIV/0!</v>
      </c>
      <c r="AA242" s="24"/>
      <c r="AB242" s="24"/>
    </row>
    <row r="243" spans="2:28">
      <c r="B243" s="42" t="s">
        <v>87</v>
      </c>
      <c r="C243" s="53"/>
      <c r="D243" s="3">
        <v>0</v>
      </c>
      <c r="E243" s="35">
        <v>0</v>
      </c>
      <c r="F243" s="23">
        <v>0</v>
      </c>
      <c r="G243" s="70">
        <v>0</v>
      </c>
      <c r="H243" s="71">
        <f t="shared" si="96"/>
        <v>0</v>
      </c>
      <c r="I243" s="72">
        <f t="shared" si="96"/>
        <v>0</v>
      </c>
      <c r="J243" s="23">
        <f t="shared" si="96"/>
        <v>0</v>
      </c>
      <c r="K243" s="70">
        <f t="shared" si="96"/>
        <v>0</v>
      </c>
      <c r="L243" s="71">
        <f t="shared" si="96"/>
        <v>0</v>
      </c>
      <c r="M243" s="73">
        <f t="shared" si="90"/>
        <v>0</v>
      </c>
      <c r="N243" s="23">
        <f t="shared" si="90"/>
        <v>0</v>
      </c>
      <c r="O243" s="70">
        <f t="shared" si="90"/>
        <v>0</v>
      </c>
      <c r="Q243" s="24" t="e">
        <f t="shared" si="94"/>
        <v>#DIV/0!</v>
      </c>
      <c r="R243" s="24" t="e">
        <f t="shared" si="113"/>
        <v>#DIV/0!</v>
      </c>
      <c r="S243" s="24" t="e">
        <f t="shared" si="112"/>
        <v>#DIV/0!</v>
      </c>
      <c r="T243" s="24" t="e">
        <f t="shared" si="112"/>
        <v>#DIV/0!</v>
      </c>
      <c r="U243" s="24" t="e">
        <f t="shared" si="112"/>
        <v>#DIV/0!</v>
      </c>
      <c r="V243" s="24" t="e">
        <f t="shared" si="112"/>
        <v>#DIV/0!</v>
      </c>
      <c r="W243" s="24" t="e">
        <f t="shared" si="112"/>
        <v>#DIV/0!</v>
      </c>
      <c r="X243" s="24" t="e">
        <f t="shared" si="112"/>
        <v>#DIV/0!</v>
      </c>
      <c r="Y243" s="24" t="e">
        <f t="shared" si="112"/>
        <v>#DIV/0!</v>
      </c>
      <c r="Z243" s="24" t="e">
        <f t="shared" si="112"/>
        <v>#DIV/0!</v>
      </c>
      <c r="AA243" s="24"/>
      <c r="AB243" s="24"/>
    </row>
    <row r="244" spans="2:28">
      <c r="B244" s="26" t="s">
        <v>88</v>
      </c>
      <c r="C244" s="27"/>
      <c r="D244" s="2">
        <f t="shared" ref="D244:E244" si="114">SUM(D245:D252)</f>
        <v>0</v>
      </c>
      <c r="E244" s="2">
        <f t="shared" si="114"/>
        <v>36708451</v>
      </c>
      <c r="F244" s="23">
        <f>SUM(F245:F252)</f>
        <v>0</v>
      </c>
      <c r="G244" s="23">
        <f t="shared" ref="G244" si="115">SUM(G245:G252)</f>
        <v>41469797.993234999</v>
      </c>
      <c r="H244" s="23">
        <f t="shared" ref="H244:O244" si="116">SUM(H245:H252)</f>
        <v>0</v>
      </c>
      <c r="I244" s="23">
        <f t="shared" si="116"/>
        <v>42713891.933032051</v>
      </c>
      <c r="J244" s="23">
        <f t="shared" si="116"/>
        <v>0</v>
      </c>
      <c r="K244" s="23">
        <f t="shared" si="116"/>
        <v>47995308.691023014</v>
      </c>
      <c r="L244" s="23">
        <f t="shared" si="116"/>
        <v>0</v>
      </c>
      <c r="M244" s="23">
        <f t="shared" si="116"/>
        <v>49435167.951753706</v>
      </c>
      <c r="N244" s="23">
        <f t="shared" si="116"/>
        <v>0</v>
      </c>
      <c r="O244" s="23">
        <f t="shared" si="116"/>
        <v>50918222.990306318</v>
      </c>
      <c r="Q244" s="24" t="e">
        <f t="shared" si="94"/>
        <v>#DIV/0!</v>
      </c>
      <c r="R244" s="24">
        <f t="shared" si="113"/>
        <v>12.970710731528822</v>
      </c>
      <c r="S244" s="24" t="e">
        <f t="shared" si="112"/>
        <v>#DIV/0!</v>
      </c>
      <c r="T244" s="24">
        <f t="shared" si="112"/>
        <v>3.0000000000000031</v>
      </c>
      <c r="U244" s="24" t="e">
        <f t="shared" si="112"/>
        <v>#DIV/0!</v>
      </c>
      <c r="V244" s="24">
        <f t="shared" si="112"/>
        <v>12.364634827168889</v>
      </c>
      <c r="W244" s="24" t="e">
        <f t="shared" si="112"/>
        <v>#DIV/0!</v>
      </c>
      <c r="X244" s="24">
        <f t="shared" si="112"/>
        <v>3.0000000000000018</v>
      </c>
      <c r="Y244" s="24" t="e">
        <f t="shared" si="112"/>
        <v>#DIV/0!</v>
      </c>
      <c r="Z244" s="24">
        <f t="shared" si="112"/>
        <v>3.0000000000000018</v>
      </c>
      <c r="AA244" s="24"/>
      <c r="AB244" s="24"/>
    </row>
    <row r="245" spans="2:28">
      <c r="B245" s="49" t="s">
        <v>112</v>
      </c>
      <c r="C245" s="45"/>
      <c r="D245" s="3">
        <v>0</v>
      </c>
      <c r="E245" s="35">
        <v>36708451</v>
      </c>
      <c r="F245" s="23">
        <v>0</v>
      </c>
      <c r="G245" s="70">
        <v>41469797.993234999</v>
      </c>
      <c r="H245" s="71">
        <f t="shared" si="96"/>
        <v>0</v>
      </c>
      <c r="I245" s="72">
        <f t="shared" si="96"/>
        <v>42713891.933032051</v>
      </c>
      <c r="J245" s="23">
        <f t="shared" si="96"/>
        <v>0</v>
      </c>
      <c r="K245" s="86">
        <f>I245*1.03+4000000</f>
        <v>47995308.691023014</v>
      </c>
      <c r="L245" s="71">
        <f t="shared" si="96"/>
        <v>0</v>
      </c>
      <c r="M245" s="73">
        <f t="shared" si="90"/>
        <v>49435167.951753706</v>
      </c>
      <c r="N245" s="23">
        <f t="shared" si="90"/>
        <v>0</v>
      </c>
      <c r="O245" s="70">
        <f t="shared" si="90"/>
        <v>50918222.990306318</v>
      </c>
      <c r="Q245" s="24" t="e">
        <f t="shared" si="94"/>
        <v>#DIV/0!</v>
      </c>
      <c r="R245" s="24">
        <f t="shared" si="113"/>
        <v>12.970710731528822</v>
      </c>
      <c r="S245" s="24" t="e">
        <f t="shared" si="112"/>
        <v>#DIV/0!</v>
      </c>
      <c r="T245" s="24">
        <f t="shared" si="112"/>
        <v>3.0000000000000031</v>
      </c>
      <c r="U245" s="24" t="e">
        <f t="shared" si="112"/>
        <v>#DIV/0!</v>
      </c>
      <c r="V245" s="24">
        <f t="shared" si="112"/>
        <v>12.364634827168889</v>
      </c>
      <c r="W245" s="24" t="e">
        <f t="shared" si="112"/>
        <v>#DIV/0!</v>
      </c>
      <c r="X245" s="24">
        <f t="shared" si="112"/>
        <v>3.0000000000000018</v>
      </c>
      <c r="Y245" s="24" t="e">
        <f t="shared" si="112"/>
        <v>#DIV/0!</v>
      </c>
      <c r="Z245" s="24">
        <f t="shared" si="112"/>
        <v>3.0000000000000018</v>
      </c>
      <c r="AA245" s="24"/>
      <c r="AB245" s="24"/>
    </row>
    <row r="246" spans="2:28">
      <c r="B246" s="49" t="s">
        <v>89</v>
      </c>
      <c r="C246" s="45"/>
      <c r="D246" s="3">
        <v>0</v>
      </c>
      <c r="E246" s="35">
        <v>0</v>
      </c>
      <c r="F246" s="23">
        <v>0</v>
      </c>
      <c r="G246" s="70">
        <v>0</v>
      </c>
      <c r="H246" s="71">
        <f t="shared" si="96"/>
        <v>0</v>
      </c>
      <c r="I246" s="72">
        <f t="shared" si="96"/>
        <v>0</v>
      </c>
      <c r="J246" s="23">
        <f t="shared" si="96"/>
        <v>0</v>
      </c>
      <c r="K246" s="70">
        <f t="shared" si="96"/>
        <v>0</v>
      </c>
      <c r="L246" s="71">
        <f t="shared" si="96"/>
        <v>0</v>
      </c>
      <c r="M246" s="73">
        <f t="shared" si="90"/>
        <v>0</v>
      </c>
      <c r="N246" s="23">
        <f t="shared" si="90"/>
        <v>0</v>
      </c>
      <c r="O246" s="70">
        <f t="shared" si="90"/>
        <v>0</v>
      </c>
      <c r="Q246" s="24" t="e">
        <f t="shared" si="94"/>
        <v>#DIV/0!</v>
      </c>
      <c r="R246" s="24" t="e">
        <f t="shared" si="113"/>
        <v>#DIV/0!</v>
      </c>
      <c r="S246" s="24" t="e">
        <f t="shared" si="112"/>
        <v>#DIV/0!</v>
      </c>
      <c r="T246" s="24" t="e">
        <f t="shared" si="112"/>
        <v>#DIV/0!</v>
      </c>
      <c r="U246" s="24" t="e">
        <f t="shared" si="112"/>
        <v>#DIV/0!</v>
      </c>
      <c r="V246" s="24" t="e">
        <f t="shared" si="112"/>
        <v>#DIV/0!</v>
      </c>
      <c r="W246" s="24" t="e">
        <f t="shared" si="112"/>
        <v>#DIV/0!</v>
      </c>
      <c r="X246" s="24" t="e">
        <f t="shared" si="112"/>
        <v>#DIV/0!</v>
      </c>
      <c r="Y246" s="24" t="e">
        <f t="shared" si="112"/>
        <v>#DIV/0!</v>
      </c>
      <c r="Z246" s="24" t="e">
        <f t="shared" si="112"/>
        <v>#DIV/0!</v>
      </c>
      <c r="AA246" s="24"/>
      <c r="AB246" s="24"/>
    </row>
    <row r="247" spans="2:28">
      <c r="B247" s="49" t="s">
        <v>90</v>
      </c>
      <c r="C247" s="45"/>
      <c r="D247" s="3">
        <v>0</v>
      </c>
      <c r="E247" s="35">
        <v>0</v>
      </c>
      <c r="F247" s="23">
        <v>0</v>
      </c>
      <c r="G247" s="70">
        <v>0</v>
      </c>
      <c r="H247" s="71">
        <f t="shared" si="96"/>
        <v>0</v>
      </c>
      <c r="I247" s="72">
        <f t="shared" si="96"/>
        <v>0</v>
      </c>
      <c r="J247" s="23">
        <f t="shared" si="96"/>
        <v>0</v>
      </c>
      <c r="K247" s="70">
        <f t="shared" si="96"/>
        <v>0</v>
      </c>
      <c r="L247" s="71">
        <f t="shared" si="96"/>
        <v>0</v>
      </c>
      <c r="M247" s="73">
        <f t="shared" si="90"/>
        <v>0</v>
      </c>
      <c r="N247" s="23">
        <f t="shared" si="90"/>
        <v>0</v>
      </c>
      <c r="O247" s="70">
        <f t="shared" si="90"/>
        <v>0</v>
      </c>
      <c r="Q247" s="24" t="e">
        <f t="shared" si="94"/>
        <v>#DIV/0!</v>
      </c>
      <c r="R247" s="24" t="e">
        <f t="shared" si="113"/>
        <v>#DIV/0!</v>
      </c>
      <c r="S247" s="24" t="e">
        <f t="shared" si="112"/>
        <v>#DIV/0!</v>
      </c>
      <c r="T247" s="24" t="e">
        <f t="shared" si="112"/>
        <v>#DIV/0!</v>
      </c>
      <c r="U247" s="24" t="e">
        <f t="shared" si="112"/>
        <v>#DIV/0!</v>
      </c>
      <c r="V247" s="24" t="e">
        <f t="shared" si="112"/>
        <v>#DIV/0!</v>
      </c>
      <c r="W247" s="24" t="e">
        <f t="shared" si="112"/>
        <v>#DIV/0!</v>
      </c>
      <c r="X247" s="24" t="e">
        <f t="shared" si="112"/>
        <v>#DIV/0!</v>
      </c>
      <c r="Y247" s="24" t="e">
        <f t="shared" si="112"/>
        <v>#DIV/0!</v>
      </c>
      <c r="Z247" s="24" t="e">
        <f t="shared" si="112"/>
        <v>#DIV/0!</v>
      </c>
      <c r="AA247" s="24"/>
      <c r="AB247" s="24"/>
    </row>
    <row r="248" spans="2:28">
      <c r="B248" s="49" t="s">
        <v>91</v>
      </c>
      <c r="C248" s="45"/>
      <c r="D248" s="3">
        <v>0</v>
      </c>
      <c r="E248" s="35">
        <v>0</v>
      </c>
      <c r="F248" s="23">
        <v>0</v>
      </c>
      <c r="G248" s="70">
        <v>0</v>
      </c>
      <c r="H248" s="71">
        <f t="shared" si="96"/>
        <v>0</v>
      </c>
      <c r="I248" s="72">
        <f t="shared" si="96"/>
        <v>0</v>
      </c>
      <c r="J248" s="23">
        <f t="shared" si="96"/>
        <v>0</v>
      </c>
      <c r="K248" s="70">
        <f t="shared" si="96"/>
        <v>0</v>
      </c>
      <c r="L248" s="71">
        <f t="shared" si="96"/>
        <v>0</v>
      </c>
      <c r="M248" s="73">
        <f t="shared" si="90"/>
        <v>0</v>
      </c>
      <c r="N248" s="23">
        <f t="shared" si="90"/>
        <v>0</v>
      </c>
      <c r="O248" s="70">
        <f t="shared" si="90"/>
        <v>0</v>
      </c>
      <c r="Q248" s="24" t="e">
        <f t="shared" si="94"/>
        <v>#DIV/0!</v>
      </c>
      <c r="R248" s="24" t="e">
        <f t="shared" si="113"/>
        <v>#DIV/0!</v>
      </c>
      <c r="S248" s="24" t="e">
        <f t="shared" si="112"/>
        <v>#DIV/0!</v>
      </c>
      <c r="T248" s="24" t="e">
        <f t="shared" si="112"/>
        <v>#DIV/0!</v>
      </c>
      <c r="U248" s="24" t="e">
        <f t="shared" si="112"/>
        <v>#DIV/0!</v>
      </c>
      <c r="V248" s="24" t="e">
        <f t="shared" si="112"/>
        <v>#DIV/0!</v>
      </c>
      <c r="W248" s="24" t="e">
        <f t="shared" si="112"/>
        <v>#DIV/0!</v>
      </c>
      <c r="X248" s="24" t="e">
        <f t="shared" si="112"/>
        <v>#DIV/0!</v>
      </c>
      <c r="Y248" s="24" t="e">
        <f t="shared" si="112"/>
        <v>#DIV/0!</v>
      </c>
      <c r="Z248" s="24" t="e">
        <f t="shared" si="112"/>
        <v>#DIV/0!</v>
      </c>
      <c r="AA248" s="24"/>
      <c r="AB248" s="24"/>
    </row>
    <row r="249" spans="2:28">
      <c r="B249" s="49" t="s">
        <v>91</v>
      </c>
      <c r="C249" s="45"/>
      <c r="D249" s="3">
        <v>0</v>
      </c>
      <c r="E249" s="35">
        <v>0</v>
      </c>
      <c r="F249" s="23">
        <v>0</v>
      </c>
      <c r="G249" s="70">
        <v>0</v>
      </c>
      <c r="H249" s="71">
        <f t="shared" si="96"/>
        <v>0</v>
      </c>
      <c r="I249" s="72">
        <f t="shared" si="96"/>
        <v>0</v>
      </c>
      <c r="J249" s="23">
        <f t="shared" si="96"/>
        <v>0</v>
      </c>
      <c r="K249" s="70">
        <f t="shared" si="96"/>
        <v>0</v>
      </c>
      <c r="L249" s="71">
        <f t="shared" si="96"/>
        <v>0</v>
      </c>
      <c r="M249" s="73">
        <f t="shared" si="90"/>
        <v>0</v>
      </c>
      <c r="N249" s="23">
        <f t="shared" si="90"/>
        <v>0</v>
      </c>
      <c r="O249" s="70">
        <f t="shared" si="90"/>
        <v>0</v>
      </c>
      <c r="Q249" s="24" t="e">
        <f t="shared" si="94"/>
        <v>#DIV/0!</v>
      </c>
      <c r="R249" s="24" t="e">
        <f t="shared" si="113"/>
        <v>#DIV/0!</v>
      </c>
      <c r="S249" s="24" t="e">
        <f t="shared" si="112"/>
        <v>#DIV/0!</v>
      </c>
      <c r="T249" s="24" t="e">
        <f t="shared" si="112"/>
        <v>#DIV/0!</v>
      </c>
      <c r="U249" s="24" t="e">
        <f t="shared" si="112"/>
        <v>#DIV/0!</v>
      </c>
      <c r="V249" s="24" t="e">
        <f t="shared" si="112"/>
        <v>#DIV/0!</v>
      </c>
      <c r="W249" s="24" t="e">
        <f t="shared" si="112"/>
        <v>#DIV/0!</v>
      </c>
      <c r="X249" s="24" t="e">
        <f t="shared" si="112"/>
        <v>#DIV/0!</v>
      </c>
      <c r="Y249" s="24" t="e">
        <f t="shared" si="112"/>
        <v>#DIV/0!</v>
      </c>
      <c r="Z249" s="24" t="e">
        <f t="shared" si="112"/>
        <v>#DIV/0!</v>
      </c>
      <c r="AA249" s="24"/>
      <c r="AB249" s="24"/>
    </row>
    <row r="250" spans="2:28">
      <c r="B250" s="49" t="s">
        <v>91</v>
      </c>
      <c r="C250" s="45"/>
      <c r="D250" s="3">
        <v>0</v>
      </c>
      <c r="E250" s="35">
        <v>0</v>
      </c>
      <c r="F250" s="23">
        <v>0</v>
      </c>
      <c r="G250" s="70">
        <v>0</v>
      </c>
      <c r="H250" s="71">
        <f t="shared" si="96"/>
        <v>0</v>
      </c>
      <c r="I250" s="72">
        <f t="shared" si="96"/>
        <v>0</v>
      </c>
      <c r="J250" s="23">
        <f t="shared" si="96"/>
        <v>0</v>
      </c>
      <c r="K250" s="70">
        <f t="shared" si="96"/>
        <v>0</v>
      </c>
      <c r="L250" s="71">
        <f t="shared" si="96"/>
        <v>0</v>
      </c>
      <c r="M250" s="73">
        <f t="shared" si="90"/>
        <v>0</v>
      </c>
      <c r="N250" s="23">
        <f t="shared" si="90"/>
        <v>0</v>
      </c>
      <c r="O250" s="70">
        <f t="shared" si="90"/>
        <v>0</v>
      </c>
      <c r="Q250" s="24" t="e">
        <f t="shared" si="94"/>
        <v>#DIV/0!</v>
      </c>
      <c r="R250" s="24" t="e">
        <f t="shared" si="113"/>
        <v>#DIV/0!</v>
      </c>
      <c r="S250" s="24" t="e">
        <f t="shared" si="112"/>
        <v>#DIV/0!</v>
      </c>
      <c r="T250" s="24" t="e">
        <f t="shared" si="112"/>
        <v>#DIV/0!</v>
      </c>
      <c r="U250" s="24" t="e">
        <f t="shared" si="112"/>
        <v>#DIV/0!</v>
      </c>
      <c r="V250" s="24" t="e">
        <f t="shared" si="112"/>
        <v>#DIV/0!</v>
      </c>
      <c r="W250" s="24" t="e">
        <f t="shared" si="112"/>
        <v>#DIV/0!</v>
      </c>
      <c r="X250" s="24" t="e">
        <f t="shared" si="112"/>
        <v>#DIV/0!</v>
      </c>
      <c r="Y250" s="24" t="e">
        <f t="shared" si="112"/>
        <v>#DIV/0!</v>
      </c>
      <c r="Z250" s="24" t="e">
        <f t="shared" si="112"/>
        <v>#DIV/0!</v>
      </c>
      <c r="AA250" s="24"/>
      <c r="AB250" s="24"/>
    </row>
    <row r="251" spans="2:28">
      <c r="B251" s="49" t="s">
        <v>91</v>
      </c>
      <c r="C251" s="45"/>
      <c r="D251" s="3">
        <v>0</v>
      </c>
      <c r="E251" s="35">
        <v>0</v>
      </c>
      <c r="F251" s="23">
        <v>0</v>
      </c>
      <c r="G251" s="70">
        <v>0</v>
      </c>
      <c r="H251" s="71">
        <f t="shared" si="96"/>
        <v>0</v>
      </c>
      <c r="I251" s="72">
        <f t="shared" si="96"/>
        <v>0</v>
      </c>
      <c r="J251" s="23">
        <f t="shared" si="96"/>
        <v>0</v>
      </c>
      <c r="K251" s="70">
        <f t="shared" si="96"/>
        <v>0</v>
      </c>
      <c r="L251" s="71">
        <f t="shared" si="96"/>
        <v>0</v>
      </c>
      <c r="M251" s="73">
        <f t="shared" si="90"/>
        <v>0</v>
      </c>
      <c r="N251" s="23">
        <f t="shared" si="90"/>
        <v>0</v>
      </c>
      <c r="O251" s="70">
        <f t="shared" si="90"/>
        <v>0</v>
      </c>
      <c r="Q251" s="24" t="e">
        <f t="shared" si="94"/>
        <v>#DIV/0!</v>
      </c>
      <c r="R251" s="24" t="e">
        <f t="shared" si="113"/>
        <v>#DIV/0!</v>
      </c>
      <c r="S251" s="24" t="e">
        <f t="shared" si="112"/>
        <v>#DIV/0!</v>
      </c>
      <c r="T251" s="24" t="e">
        <f t="shared" si="112"/>
        <v>#DIV/0!</v>
      </c>
      <c r="U251" s="24" t="e">
        <f t="shared" si="112"/>
        <v>#DIV/0!</v>
      </c>
      <c r="V251" s="24" t="e">
        <f t="shared" si="112"/>
        <v>#DIV/0!</v>
      </c>
      <c r="W251" s="24" t="e">
        <f t="shared" si="112"/>
        <v>#DIV/0!</v>
      </c>
      <c r="X251" s="24" t="e">
        <f t="shared" si="112"/>
        <v>#DIV/0!</v>
      </c>
      <c r="Y251" s="24" t="e">
        <f t="shared" si="112"/>
        <v>#DIV/0!</v>
      </c>
      <c r="Z251" s="24" t="e">
        <f t="shared" si="112"/>
        <v>#DIV/0!</v>
      </c>
      <c r="AA251" s="24"/>
      <c r="AB251" s="24"/>
    </row>
    <row r="252" spans="2:28">
      <c r="B252" s="49" t="s">
        <v>92</v>
      </c>
      <c r="C252" s="45"/>
      <c r="D252" s="3">
        <v>0</v>
      </c>
      <c r="E252" s="35">
        <v>0</v>
      </c>
      <c r="F252" s="23">
        <v>0</v>
      </c>
      <c r="G252" s="70">
        <v>0</v>
      </c>
      <c r="H252" s="71">
        <f t="shared" si="96"/>
        <v>0</v>
      </c>
      <c r="I252" s="72">
        <f t="shared" si="96"/>
        <v>0</v>
      </c>
      <c r="J252" s="23">
        <f t="shared" si="96"/>
        <v>0</v>
      </c>
      <c r="K252" s="70">
        <f t="shared" si="96"/>
        <v>0</v>
      </c>
      <c r="L252" s="71">
        <f t="shared" si="96"/>
        <v>0</v>
      </c>
      <c r="M252" s="73">
        <f t="shared" si="90"/>
        <v>0</v>
      </c>
      <c r="N252" s="23">
        <f t="shared" si="90"/>
        <v>0</v>
      </c>
      <c r="O252" s="70">
        <f t="shared" si="90"/>
        <v>0</v>
      </c>
      <c r="Q252" s="24" t="e">
        <f t="shared" si="94"/>
        <v>#DIV/0!</v>
      </c>
      <c r="R252" s="24" t="e">
        <f t="shared" si="113"/>
        <v>#DIV/0!</v>
      </c>
      <c r="S252" s="24" t="e">
        <f t="shared" si="112"/>
        <v>#DIV/0!</v>
      </c>
      <c r="T252" s="24" t="e">
        <f t="shared" si="112"/>
        <v>#DIV/0!</v>
      </c>
      <c r="U252" s="24" t="e">
        <f t="shared" si="112"/>
        <v>#DIV/0!</v>
      </c>
      <c r="V252" s="24" t="e">
        <f t="shared" si="112"/>
        <v>#DIV/0!</v>
      </c>
      <c r="W252" s="24" t="e">
        <f t="shared" si="112"/>
        <v>#DIV/0!</v>
      </c>
      <c r="X252" s="24" t="e">
        <f t="shared" si="112"/>
        <v>#DIV/0!</v>
      </c>
      <c r="Y252" s="24" t="e">
        <f t="shared" si="112"/>
        <v>#DIV/0!</v>
      </c>
      <c r="Z252" s="79" t="e">
        <f t="shared" si="112"/>
        <v>#DIV/0!</v>
      </c>
      <c r="AA252" s="82"/>
      <c r="AB252" s="80"/>
    </row>
    <row r="253" spans="2:28">
      <c r="B253" s="26" t="s">
        <v>93</v>
      </c>
      <c r="C253" s="74"/>
      <c r="D253" s="2">
        <v>0</v>
      </c>
      <c r="E253" s="2">
        <v>0</v>
      </c>
      <c r="F253" s="23">
        <f>SUM(F254:F255)</f>
        <v>0</v>
      </c>
      <c r="G253" s="23">
        <f t="shared" ref="G253" si="117">SUM(G254:G255)</f>
        <v>0</v>
      </c>
      <c r="H253" s="23">
        <f t="shared" ref="H253:O253" si="118">SUM(H254:H255)</f>
        <v>0</v>
      </c>
      <c r="I253" s="23">
        <f t="shared" si="118"/>
        <v>0</v>
      </c>
      <c r="J253" s="23">
        <f t="shared" si="118"/>
        <v>0</v>
      </c>
      <c r="K253" s="23">
        <f t="shared" si="118"/>
        <v>0</v>
      </c>
      <c r="L253" s="23">
        <f t="shared" si="118"/>
        <v>0</v>
      </c>
      <c r="M253" s="23">
        <f t="shared" si="118"/>
        <v>0</v>
      </c>
      <c r="N253" s="23">
        <f t="shared" si="118"/>
        <v>0</v>
      </c>
      <c r="O253" s="23">
        <f t="shared" si="118"/>
        <v>0</v>
      </c>
      <c r="Q253" s="24" t="e">
        <f t="shared" si="94"/>
        <v>#DIV/0!</v>
      </c>
      <c r="R253" s="24" t="e">
        <f t="shared" si="113"/>
        <v>#DIV/0!</v>
      </c>
      <c r="S253" s="24" t="e">
        <f t="shared" si="112"/>
        <v>#DIV/0!</v>
      </c>
      <c r="T253" s="24" t="e">
        <f t="shared" si="112"/>
        <v>#DIV/0!</v>
      </c>
      <c r="U253" s="24" t="e">
        <f t="shared" si="112"/>
        <v>#DIV/0!</v>
      </c>
      <c r="V253" s="24" t="e">
        <f t="shared" si="112"/>
        <v>#DIV/0!</v>
      </c>
      <c r="W253" s="24" t="e">
        <f t="shared" si="112"/>
        <v>#DIV/0!</v>
      </c>
      <c r="X253" s="24" t="e">
        <f t="shared" si="112"/>
        <v>#DIV/0!</v>
      </c>
      <c r="Y253" s="24" t="e">
        <f t="shared" si="112"/>
        <v>#DIV/0!</v>
      </c>
      <c r="Z253" s="79" t="e">
        <f t="shared" si="112"/>
        <v>#DIV/0!</v>
      </c>
      <c r="AA253" s="83"/>
      <c r="AB253" s="81"/>
    </row>
    <row r="254" spans="2:28">
      <c r="B254" s="45" t="s">
        <v>94</v>
      </c>
      <c r="C254" s="75"/>
      <c r="D254" s="3">
        <v>0</v>
      </c>
      <c r="E254" s="35">
        <v>0</v>
      </c>
      <c r="F254" s="23">
        <v>0</v>
      </c>
      <c r="G254" s="70">
        <v>0</v>
      </c>
      <c r="H254" s="71">
        <f t="shared" si="96"/>
        <v>0</v>
      </c>
      <c r="I254" s="72">
        <f t="shared" si="96"/>
        <v>0</v>
      </c>
      <c r="J254" s="23">
        <f t="shared" si="96"/>
        <v>0</v>
      </c>
      <c r="K254" s="70">
        <f t="shared" si="96"/>
        <v>0</v>
      </c>
      <c r="L254" s="71">
        <f t="shared" si="96"/>
        <v>0</v>
      </c>
      <c r="M254" s="73">
        <f t="shared" si="90"/>
        <v>0</v>
      </c>
      <c r="N254" s="23">
        <f t="shared" si="90"/>
        <v>0</v>
      </c>
      <c r="O254" s="70">
        <f t="shared" si="90"/>
        <v>0</v>
      </c>
      <c r="Q254" s="24" t="e">
        <f t="shared" si="94"/>
        <v>#DIV/0!</v>
      </c>
      <c r="R254" s="24" t="e">
        <f t="shared" si="113"/>
        <v>#DIV/0!</v>
      </c>
      <c r="S254" s="24" t="e">
        <f t="shared" si="112"/>
        <v>#DIV/0!</v>
      </c>
      <c r="T254" s="24" t="e">
        <f t="shared" si="112"/>
        <v>#DIV/0!</v>
      </c>
      <c r="U254" s="24" t="e">
        <f t="shared" si="112"/>
        <v>#DIV/0!</v>
      </c>
      <c r="V254" s="24" t="e">
        <f t="shared" si="112"/>
        <v>#DIV/0!</v>
      </c>
      <c r="W254" s="24" t="e">
        <f t="shared" si="112"/>
        <v>#DIV/0!</v>
      </c>
      <c r="X254" s="24" t="e">
        <f t="shared" si="112"/>
        <v>#DIV/0!</v>
      </c>
      <c r="Y254" s="24" t="e">
        <f t="shared" si="112"/>
        <v>#DIV/0!</v>
      </c>
      <c r="Z254" s="79" t="e">
        <f t="shared" si="112"/>
        <v>#DIV/0!</v>
      </c>
      <c r="AA254" s="83"/>
      <c r="AB254" s="81"/>
    </row>
    <row r="255" spans="2:28">
      <c r="B255" s="45" t="s">
        <v>95</v>
      </c>
      <c r="C255" s="75"/>
      <c r="D255" s="3">
        <v>0</v>
      </c>
      <c r="E255" s="35">
        <v>0</v>
      </c>
      <c r="F255" s="23">
        <v>0</v>
      </c>
      <c r="G255" s="70">
        <v>0</v>
      </c>
      <c r="H255" s="71">
        <f t="shared" si="96"/>
        <v>0</v>
      </c>
      <c r="I255" s="72">
        <f t="shared" si="96"/>
        <v>0</v>
      </c>
      <c r="J255" s="23">
        <f t="shared" si="96"/>
        <v>0</v>
      </c>
      <c r="K255" s="70">
        <f t="shared" si="96"/>
        <v>0</v>
      </c>
      <c r="L255" s="71">
        <f t="shared" si="96"/>
        <v>0</v>
      </c>
      <c r="M255" s="73">
        <f t="shared" si="90"/>
        <v>0</v>
      </c>
      <c r="N255" s="23">
        <f t="shared" si="90"/>
        <v>0</v>
      </c>
      <c r="O255" s="70">
        <f t="shared" si="90"/>
        <v>0</v>
      </c>
      <c r="Q255" s="24" t="e">
        <f t="shared" si="94"/>
        <v>#DIV/0!</v>
      </c>
      <c r="R255" s="24" t="e">
        <f t="shared" si="113"/>
        <v>#DIV/0!</v>
      </c>
      <c r="S255" s="24" t="e">
        <f t="shared" si="112"/>
        <v>#DIV/0!</v>
      </c>
      <c r="T255" s="24" t="e">
        <f t="shared" si="112"/>
        <v>#DIV/0!</v>
      </c>
      <c r="U255" s="24" t="e">
        <f t="shared" si="112"/>
        <v>#DIV/0!</v>
      </c>
      <c r="V255" s="24" t="e">
        <f t="shared" si="112"/>
        <v>#DIV/0!</v>
      </c>
      <c r="W255" s="24" t="e">
        <f t="shared" si="112"/>
        <v>#DIV/0!</v>
      </c>
      <c r="X255" s="24" t="e">
        <f t="shared" si="112"/>
        <v>#DIV/0!</v>
      </c>
      <c r="Y255" s="24" t="e">
        <f t="shared" si="112"/>
        <v>#DIV/0!</v>
      </c>
      <c r="Z255" s="79" t="e">
        <f t="shared" si="112"/>
        <v>#DIV/0!</v>
      </c>
      <c r="AA255" s="83"/>
      <c r="AB255" s="81"/>
    </row>
    <row r="256" spans="2:28">
      <c r="B256" s="26" t="s">
        <v>96</v>
      </c>
      <c r="C256" s="74"/>
      <c r="D256" s="2">
        <v>0</v>
      </c>
      <c r="E256" s="2">
        <v>0</v>
      </c>
      <c r="F256" s="23">
        <f>SUM(F257:F260)</f>
        <v>0</v>
      </c>
      <c r="G256" s="23">
        <f t="shared" ref="G256" si="119">SUM(G257:G260)</f>
        <v>0</v>
      </c>
      <c r="H256" s="23">
        <f t="shared" ref="H256:O256" si="120">SUM(H257:H260)</f>
        <v>0</v>
      </c>
      <c r="I256" s="23">
        <f t="shared" si="120"/>
        <v>160000000</v>
      </c>
      <c r="J256" s="23">
        <f t="shared" si="120"/>
        <v>0</v>
      </c>
      <c r="K256" s="23">
        <f t="shared" si="120"/>
        <v>0</v>
      </c>
      <c r="L256" s="23">
        <f t="shared" si="120"/>
        <v>0</v>
      </c>
      <c r="M256" s="23">
        <f t="shared" si="120"/>
        <v>0</v>
      </c>
      <c r="N256" s="23">
        <f t="shared" si="120"/>
        <v>0</v>
      </c>
      <c r="O256" s="23">
        <f t="shared" si="120"/>
        <v>0</v>
      </c>
      <c r="Q256" s="24" t="e">
        <f t="shared" si="94"/>
        <v>#DIV/0!</v>
      </c>
      <c r="R256" s="24" t="e">
        <f t="shared" si="113"/>
        <v>#DIV/0!</v>
      </c>
      <c r="S256" s="24" t="e">
        <f t="shared" si="112"/>
        <v>#DIV/0!</v>
      </c>
      <c r="T256" s="24" t="e">
        <f t="shared" si="112"/>
        <v>#DIV/0!</v>
      </c>
      <c r="U256" s="24" t="e">
        <f t="shared" si="112"/>
        <v>#DIV/0!</v>
      </c>
      <c r="V256" s="24">
        <f t="shared" si="112"/>
        <v>-100</v>
      </c>
      <c r="W256" s="24" t="e">
        <f t="shared" si="112"/>
        <v>#DIV/0!</v>
      </c>
      <c r="X256" s="24" t="e">
        <f t="shared" si="112"/>
        <v>#DIV/0!</v>
      </c>
      <c r="Y256" s="24" t="e">
        <f t="shared" si="112"/>
        <v>#DIV/0!</v>
      </c>
      <c r="Z256" s="79" t="e">
        <f t="shared" si="112"/>
        <v>#DIV/0!</v>
      </c>
      <c r="AA256" s="83"/>
      <c r="AB256" s="81"/>
    </row>
    <row r="257" spans="2:28">
      <c r="B257" s="45" t="s">
        <v>123</v>
      </c>
      <c r="C257" s="75"/>
      <c r="D257" s="3">
        <v>0</v>
      </c>
      <c r="E257" s="35">
        <v>0</v>
      </c>
      <c r="F257" s="23">
        <v>0</v>
      </c>
      <c r="G257" s="70">
        <v>0</v>
      </c>
      <c r="H257" s="71">
        <f t="shared" si="96"/>
        <v>0</v>
      </c>
      <c r="I257" s="72">
        <v>160000000</v>
      </c>
      <c r="J257" s="23">
        <f t="shared" ref="I257:O260" si="121">H257*1.03</f>
        <v>0</v>
      </c>
      <c r="K257" s="70">
        <v>0</v>
      </c>
      <c r="L257" s="71">
        <f t="shared" si="121"/>
        <v>0</v>
      </c>
      <c r="M257" s="73">
        <f t="shared" si="90"/>
        <v>0</v>
      </c>
      <c r="N257" s="23">
        <f t="shared" si="90"/>
        <v>0</v>
      </c>
      <c r="O257" s="70">
        <f t="shared" si="90"/>
        <v>0</v>
      </c>
      <c r="Q257" s="24" t="e">
        <f t="shared" si="94"/>
        <v>#DIV/0!</v>
      </c>
      <c r="R257" s="24" t="e">
        <f t="shared" si="113"/>
        <v>#DIV/0!</v>
      </c>
      <c r="S257" s="24" t="e">
        <f t="shared" si="112"/>
        <v>#DIV/0!</v>
      </c>
      <c r="T257" s="24" t="e">
        <f t="shared" si="112"/>
        <v>#DIV/0!</v>
      </c>
      <c r="U257" s="24" t="e">
        <f t="shared" si="112"/>
        <v>#DIV/0!</v>
      </c>
      <c r="V257" s="24">
        <f t="shared" si="112"/>
        <v>-100</v>
      </c>
      <c r="W257" s="24" t="e">
        <f t="shared" si="112"/>
        <v>#DIV/0!</v>
      </c>
      <c r="X257" s="24" t="e">
        <f t="shared" si="112"/>
        <v>#DIV/0!</v>
      </c>
      <c r="Y257" s="24" t="e">
        <f t="shared" si="112"/>
        <v>#DIV/0!</v>
      </c>
      <c r="Z257" s="79" t="e">
        <f t="shared" si="112"/>
        <v>#DIV/0!</v>
      </c>
      <c r="AA257" s="83"/>
      <c r="AB257" s="81"/>
    </row>
    <row r="258" spans="2:28">
      <c r="B258" s="45" t="s">
        <v>97</v>
      </c>
      <c r="C258" s="75"/>
      <c r="D258" s="3">
        <v>0</v>
      </c>
      <c r="E258" s="35">
        <v>0</v>
      </c>
      <c r="F258" s="23">
        <v>0</v>
      </c>
      <c r="G258" s="70">
        <v>0</v>
      </c>
      <c r="H258" s="71">
        <f t="shared" ref="H258:H260" si="122">F258*1.03</f>
        <v>0</v>
      </c>
      <c r="I258" s="72">
        <f t="shared" si="121"/>
        <v>0</v>
      </c>
      <c r="J258" s="23">
        <f t="shared" si="121"/>
        <v>0</v>
      </c>
      <c r="K258" s="70">
        <f t="shared" si="121"/>
        <v>0</v>
      </c>
      <c r="L258" s="71">
        <f t="shared" si="121"/>
        <v>0</v>
      </c>
      <c r="M258" s="73">
        <f t="shared" si="90"/>
        <v>0</v>
      </c>
      <c r="N258" s="23">
        <f t="shared" si="90"/>
        <v>0</v>
      </c>
      <c r="O258" s="70">
        <f t="shared" si="90"/>
        <v>0</v>
      </c>
      <c r="Q258" s="24" t="e">
        <f t="shared" si="94"/>
        <v>#DIV/0!</v>
      </c>
      <c r="R258" s="24" t="e">
        <f t="shared" si="113"/>
        <v>#DIV/0!</v>
      </c>
      <c r="S258" s="24" t="e">
        <f t="shared" si="112"/>
        <v>#DIV/0!</v>
      </c>
      <c r="T258" s="24" t="e">
        <f t="shared" si="112"/>
        <v>#DIV/0!</v>
      </c>
      <c r="U258" s="24" t="e">
        <f t="shared" si="112"/>
        <v>#DIV/0!</v>
      </c>
      <c r="V258" s="24" t="e">
        <f t="shared" si="112"/>
        <v>#DIV/0!</v>
      </c>
      <c r="W258" s="24" t="e">
        <f t="shared" si="112"/>
        <v>#DIV/0!</v>
      </c>
      <c r="X258" s="24" t="e">
        <f t="shared" si="112"/>
        <v>#DIV/0!</v>
      </c>
      <c r="Y258" s="24" t="e">
        <f t="shared" si="112"/>
        <v>#DIV/0!</v>
      </c>
      <c r="Z258" s="79" t="e">
        <f t="shared" si="112"/>
        <v>#DIV/0!</v>
      </c>
      <c r="AA258" s="83"/>
      <c r="AB258" s="81"/>
    </row>
    <row r="259" spans="2:28">
      <c r="B259" s="41" t="s">
        <v>39</v>
      </c>
      <c r="C259" s="75"/>
      <c r="D259" s="3">
        <v>0</v>
      </c>
      <c r="E259" s="35">
        <v>0</v>
      </c>
      <c r="F259" s="23">
        <v>0</v>
      </c>
      <c r="G259" s="70">
        <v>0</v>
      </c>
      <c r="H259" s="71">
        <f t="shared" si="122"/>
        <v>0</v>
      </c>
      <c r="I259" s="72">
        <f t="shared" si="121"/>
        <v>0</v>
      </c>
      <c r="J259" s="23">
        <f t="shared" si="121"/>
        <v>0</v>
      </c>
      <c r="K259" s="70">
        <f t="shared" si="121"/>
        <v>0</v>
      </c>
      <c r="L259" s="71">
        <f t="shared" si="121"/>
        <v>0</v>
      </c>
      <c r="M259" s="73">
        <f t="shared" si="121"/>
        <v>0</v>
      </c>
      <c r="N259" s="23">
        <f t="shared" si="121"/>
        <v>0</v>
      </c>
      <c r="O259" s="70">
        <f t="shared" si="121"/>
        <v>0</v>
      </c>
      <c r="Q259" s="24" t="e">
        <f t="shared" si="94"/>
        <v>#DIV/0!</v>
      </c>
      <c r="R259" s="24" t="e">
        <f t="shared" si="113"/>
        <v>#DIV/0!</v>
      </c>
      <c r="S259" s="24" t="e">
        <f t="shared" si="112"/>
        <v>#DIV/0!</v>
      </c>
      <c r="T259" s="24" t="e">
        <f t="shared" si="112"/>
        <v>#DIV/0!</v>
      </c>
      <c r="U259" s="24" t="e">
        <f t="shared" si="112"/>
        <v>#DIV/0!</v>
      </c>
      <c r="V259" s="24" t="e">
        <f t="shared" si="112"/>
        <v>#DIV/0!</v>
      </c>
      <c r="W259" s="24" t="e">
        <f t="shared" si="112"/>
        <v>#DIV/0!</v>
      </c>
      <c r="X259" s="24" t="e">
        <f t="shared" si="112"/>
        <v>#DIV/0!</v>
      </c>
      <c r="Y259" s="24" t="e">
        <f t="shared" si="112"/>
        <v>#DIV/0!</v>
      </c>
      <c r="Z259" s="79" t="e">
        <f>((O259-M259)*100)/M259</f>
        <v>#DIV/0!</v>
      </c>
      <c r="AA259" s="83"/>
      <c r="AB259" s="81"/>
    </row>
    <row r="260" spans="2:28" ht="14.4" thickBot="1">
      <c r="B260" s="54" t="s">
        <v>39</v>
      </c>
      <c r="C260" s="76"/>
      <c r="D260" s="4">
        <v>0</v>
      </c>
      <c r="E260" s="56">
        <v>0</v>
      </c>
      <c r="F260" s="4">
        <v>0</v>
      </c>
      <c r="G260" s="56">
        <v>0</v>
      </c>
      <c r="H260" s="57">
        <f t="shared" si="122"/>
        <v>0</v>
      </c>
      <c r="I260" s="58">
        <f t="shared" si="121"/>
        <v>0</v>
      </c>
      <c r="J260" s="4">
        <f t="shared" si="121"/>
        <v>0</v>
      </c>
      <c r="K260" s="56">
        <f t="shared" si="121"/>
        <v>0</v>
      </c>
      <c r="L260" s="57">
        <f t="shared" si="121"/>
        <v>0</v>
      </c>
      <c r="M260" s="59">
        <f t="shared" si="121"/>
        <v>0</v>
      </c>
      <c r="N260" s="4">
        <f t="shared" si="121"/>
        <v>0</v>
      </c>
      <c r="O260" s="56">
        <f t="shared" si="121"/>
        <v>0</v>
      </c>
      <c r="Q260" s="24" t="e">
        <f t="shared" si="94"/>
        <v>#DIV/0!</v>
      </c>
      <c r="R260" s="24" t="e">
        <f t="shared" si="113"/>
        <v>#DIV/0!</v>
      </c>
      <c r="S260" s="24" t="e">
        <f t="shared" si="112"/>
        <v>#DIV/0!</v>
      </c>
      <c r="T260" s="24" t="e">
        <f t="shared" si="112"/>
        <v>#DIV/0!</v>
      </c>
      <c r="U260" s="24" t="e">
        <f t="shared" si="112"/>
        <v>#DIV/0!</v>
      </c>
      <c r="V260" s="24" t="e">
        <f t="shared" si="112"/>
        <v>#DIV/0!</v>
      </c>
      <c r="W260" s="24" t="e">
        <f t="shared" si="112"/>
        <v>#DIV/0!</v>
      </c>
      <c r="X260" s="24" t="e">
        <f t="shared" si="112"/>
        <v>#DIV/0!</v>
      </c>
      <c r="Y260" s="24" t="e">
        <f t="shared" si="112"/>
        <v>#DIV/0!</v>
      </c>
      <c r="Z260" s="79" t="e">
        <f>((O260-M260)*100)/M260</f>
        <v>#DIV/0!</v>
      </c>
      <c r="AA260" s="83"/>
      <c r="AB260" s="81"/>
    </row>
  </sheetData>
  <mergeCells count="33">
    <mergeCell ref="C12:C14"/>
    <mergeCell ref="D12:O12"/>
    <mergeCell ref="D131:I132"/>
    <mergeCell ref="D137:I138"/>
    <mergeCell ref="C145:C147"/>
    <mergeCell ref="Q12:AB12"/>
    <mergeCell ref="D13:E13"/>
    <mergeCell ref="F13:G13"/>
    <mergeCell ref="H13:I13"/>
    <mergeCell ref="J13:K13"/>
    <mergeCell ref="L13:M13"/>
    <mergeCell ref="N13:O13"/>
    <mergeCell ref="Q13:R13"/>
    <mergeCell ref="S13:T13"/>
    <mergeCell ref="U13:V13"/>
    <mergeCell ref="W13:X13"/>
    <mergeCell ref="Y13:Z13"/>
    <mergeCell ref="AA13:AB13"/>
    <mergeCell ref="Q145:AB145"/>
    <mergeCell ref="D146:E146"/>
    <mergeCell ref="F146:G146"/>
    <mergeCell ref="H146:I146"/>
    <mergeCell ref="J146:K146"/>
    <mergeCell ref="L146:M146"/>
    <mergeCell ref="N146:O146"/>
    <mergeCell ref="Q146:R146"/>
    <mergeCell ref="S146:T146"/>
    <mergeCell ref="U146:V146"/>
    <mergeCell ref="W146:X146"/>
    <mergeCell ref="Y146:Z146"/>
    <mergeCell ref="AA146:AB146"/>
    <mergeCell ref="F145:O145"/>
    <mergeCell ref="D145:E145"/>
  </mergeCells>
  <pageMargins left="1.2086614170000001" right="0.70866141732283505" top="0.74803149606299202" bottom="0.74803149606299202" header="0.31496062992126" footer="0.31496062992126"/>
  <pageSetup paperSize="5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36 -GASTOS Y COSTOS</vt:lpstr>
      <vt:lpstr>'36 -GASTOS Y COSTOS'!Área_de_impresión</vt:lpstr>
      <vt:lpstr>'36 -GASTOS Y COSTOS'!Títulos_a_imprimir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cp:lastPrinted>2014-05-12T14:36:24Z</cp:lastPrinted>
  <dcterms:created xsi:type="dcterms:W3CDTF">2013-07-20T22:40:30Z</dcterms:created>
  <dcterms:modified xsi:type="dcterms:W3CDTF">2014-06-04T22:39:15Z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